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84" i="29" s="1"/>
  <c r="K79" i="29"/>
  <c r="K80" i="29"/>
  <c r="K81" i="29"/>
  <c r="B2976" i="106" s="1"/>
  <c r="D2976" i="106" s="1"/>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10" i="29" s="1"/>
  <c r="B1151" i="106" s="1"/>
  <c r="D1151"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D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s="1"/>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s="1"/>
  <c r="B7701" i="106"/>
  <c r="D7701" i="106" s="1"/>
  <c r="B7702" i="106"/>
  <c r="D7702" i="106" s="1"/>
  <c r="B7703" i="106"/>
  <c r="D7703" i="106" s="1"/>
  <c r="B7704" i="106"/>
  <c r="D7704" i="106" s="1"/>
  <c r="B7705" i="106"/>
  <c r="D7705" i="106" s="1"/>
  <c r="B7706" i="106"/>
  <c r="D7706" i="106"/>
  <c r="B7707" i="106"/>
  <c r="D7707" i="106" s="1"/>
  <c r="B7708" i="106"/>
  <c r="D7708" i="106" s="1"/>
  <c r="B7709" i="106"/>
  <c r="D7709" i="106" s="1"/>
  <c r="B7710" i="106"/>
  <c r="D7710" i="106" s="1"/>
  <c r="B7711" i="106"/>
  <c r="D7711" i="106" s="1"/>
  <c r="B7712" i="106"/>
  <c r="D7712" i="106" s="1"/>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B7728" i="106"/>
  <c r="D7728" i="106" s="1"/>
  <c r="D7729" i="106"/>
  <c r="B7731" i="106"/>
  <c r="D7731" i="106" s="1"/>
  <c r="D7733" i="106"/>
  <c r="D7734" i="106"/>
  <c r="B7735" i="106"/>
  <c r="D7735" i="106" s="1"/>
  <c r="B7736" i="106"/>
  <c r="D7736" i="106"/>
  <c r="B7737" i="106"/>
  <c r="D7737" i="106" s="1"/>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B5770" i="106" s="1"/>
  <c r="D5770" i="106" s="1"/>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K173" i="5"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J274" i="5"/>
  <c r="B7054" i="106" s="1"/>
  <c r="D7054" i="106" s="1"/>
  <c r="E4" i="4"/>
  <c r="B2630" i="106" s="1"/>
  <c r="D2630" i="106" s="1"/>
  <c r="D5" i="4"/>
  <c r="B3406" i="106" s="1"/>
  <c r="D3406" i="106" s="1"/>
  <c r="G5" i="4"/>
  <c r="B3409" i="106" s="1"/>
  <c r="D3409" i="106" s="1"/>
  <c r="G12" i="4"/>
  <c r="G14" i="4"/>
  <c r="B2609" i="106" s="1"/>
  <c r="D2609" i="106" s="1"/>
  <c r="K13" i="4"/>
  <c r="B3572" i="106" s="1"/>
  <c r="D3572" i="106" s="1"/>
  <c r="C14" i="4"/>
  <c r="B2558" i="106" s="1"/>
  <c r="D2558" i="106" s="1"/>
  <c r="D14" i="4"/>
  <c r="B2570" i="106" s="1"/>
  <c r="D2570" i="106" s="1"/>
  <c r="F14" i="4"/>
  <c r="E15" i="4"/>
  <c r="B2633" i="106" s="1"/>
  <c r="D2633" i="106" s="1"/>
  <c r="C16" i="4"/>
  <c r="B2560" i="106" s="1"/>
  <c r="D2560"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F135" i="34"/>
  <c r="F130" i="34"/>
  <c r="F129" i="34"/>
  <c r="F128" i="34"/>
  <c r="F127" i="34"/>
  <c r="F126" i="34"/>
  <c r="B5847" i="106"/>
  <c r="D5847" i="106" s="1"/>
  <c r="B5752" i="106"/>
  <c r="D5752" i="106" s="1"/>
  <c r="B5599" i="106"/>
  <c r="D5599" i="106" s="1"/>
  <c r="K274" i="5"/>
  <c r="H173" i="5"/>
  <c r="H109" i="5"/>
  <c r="D109" i="5"/>
  <c r="D4" i="4" s="1"/>
  <c r="B2564" i="106" s="1"/>
  <c r="D2564" i="106" s="1"/>
  <c r="F106" i="34"/>
  <c r="F104" i="34"/>
  <c r="D7" i="7"/>
  <c r="B1763" i="106" s="1"/>
  <c r="D1763" i="106" s="1"/>
  <c r="B6025" i="106"/>
  <c r="D6025" i="106" s="1"/>
  <c r="H4" i="4"/>
  <c r="B5906" i="106"/>
  <c r="D5906" i="106" s="1"/>
  <c r="H6" i="4"/>
  <c r="B2656" i="106" s="1"/>
  <c r="D2656" i="106" s="1"/>
  <c r="B2655" i="106"/>
  <c r="D2655" i="106" s="1"/>
  <c r="B1746" i="106"/>
  <c r="D1746" i="106" s="1"/>
  <c r="D17" i="7"/>
  <c r="B4104" i="106" s="1"/>
  <c r="D4104" i="106" s="1"/>
  <c r="D12" i="7"/>
  <c r="B1769" i="106" s="1"/>
  <c r="D1769" i="106" s="1"/>
  <c r="D18" i="7"/>
  <c r="B4105" i="106" s="1"/>
  <c r="D4105" i="106" s="1"/>
  <c r="D11" i="7"/>
  <c r="B1768" i="106" s="1"/>
  <c r="D1768" i="106" s="1"/>
  <c r="E150" i="29" l="1"/>
  <c r="B1242" i="106" s="1"/>
  <c r="D1242" i="106" s="1"/>
  <c r="C109" i="5"/>
  <c r="B5121" i="106" s="1"/>
  <c r="D5121" i="106" s="1"/>
  <c r="H33" i="118"/>
  <c r="F16" i="11"/>
  <c r="L5" i="11"/>
  <c r="B2056" i="106" s="1"/>
  <c r="D2056" i="106" s="1"/>
  <c r="K178" i="29"/>
  <c r="F13" i="4" s="1"/>
  <c r="B2596" i="106" s="1"/>
  <c r="D2596" i="106" s="1"/>
  <c r="E29" i="108"/>
  <c r="C204" i="29"/>
  <c r="B1340" i="106" s="1"/>
  <c r="D1340" i="106" s="1"/>
  <c r="F28" i="108"/>
  <c r="F40" i="108" s="1"/>
  <c r="G42" i="108" s="1"/>
  <c r="E28" i="108"/>
  <c r="F105" i="34"/>
  <c r="C172" i="5"/>
  <c r="B5214" i="106" s="1"/>
  <c r="D5214" i="106" s="1"/>
  <c r="B4216" i="106"/>
  <c r="D4216" i="106" s="1"/>
  <c r="I6" i="4"/>
  <c r="B5011" i="106" s="1"/>
  <c r="D5011" i="106" s="1"/>
  <c r="K6" i="4"/>
  <c r="B3570" i="106" s="1"/>
  <c r="D3570" i="106" s="1"/>
  <c r="B6014" i="106"/>
  <c r="D6014" i="106" s="1"/>
  <c r="B5356" i="106"/>
  <c r="D5356" i="106" s="1"/>
  <c r="J109" i="5"/>
  <c r="J173" i="5"/>
  <c r="D4" i="7"/>
  <c r="B1760" i="106" s="1"/>
  <c r="D1760" i="106" s="1"/>
  <c r="N23" i="3"/>
  <c r="B284" i="106" s="1"/>
  <c r="D284" i="106" s="1"/>
  <c r="F5" i="4"/>
  <c r="B3408" i="106" s="1"/>
  <c r="D3408" i="106" s="1"/>
  <c r="B6840" i="106"/>
  <c r="D6840" i="106" s="1"/>
  <c r="B6838" i="106"/>
  <c r="D6838" i="106" s="1"/>
  <c r="B5000" i="106"/>
  <c r="D5000" i="106" s="1"/>
  <c r="B4363" i="106"/>
  <c r="D4363" i="106" s="1"/>
  <c r="B5618" i="106"/>
  <c r="D5618" i="106" s="1"/>
  <c r="B5125" i="106"/>
  <c r="D5125" i="106" s="1"/>
  <c r="F93" i="34"/>
  <c r="B3656" i="106"/>
  <c r="D3656" i="106" s="1"/>
  <c r="H354" i="29"/>
  <c r="B3660" i="106" s="1"/>
  <c r="D3660" i="106" s="1"/>
  <c r="B1352" i="106"/>
  <c r="D1352" i="106" s="1"/>
  <c r="E204" i="29"/>
  <c r="B1353" i="106" s="1"/>
  <c r="D1353" i="106" s="1"/>
  <c r="K7" i="4"/>
  <c r="B3718" i="106" s="1"/>
  <c r="D3718" i="106" s="1"/>
  <c r="F109" i="5"/>
  <c r="F94" i="34"/>
  <c r="G173" i="5"/>
  <c r="B5778" i="106" s="1"/>
  <c r="D5778" i="106" s="1"/>
  <c r="B6839" i="106"/>
  <c r="D6839" i="106" s="1"/>
  <c r="D172" i="5"/>
  <c r="K109" i="5"/>
  <c r="B7211" i="106"/>
  <c r="D7211" i="106" s="1"/>
  <c r="K329" i="29"/>
  <c r="B3649" i="106"/>
  <c r="D3649" i="106" s="1"/>
  <c r="G354" i="29"/>
  <c r="B3650" i="106" s="1"/>
  <c r="D3650" i="106" s="1"/>
  <c r="D15" i="7"/>
  <c r="B1772" i="106" s="1"/>
  <c r="D1772" i="106" s="1"/>
  <c r="F110" i="34"/>
  <c r="K28" i="118"/>
  <c r="O27" i="118" s="1"/>
  <c r="O29" i="118" s="1"/>
  <c r="F173" i="5"/>
  <c r="B5653" i="106" s="1"/>
  <c r="D5653" i="106" s="1"/>
  <c r="G109" i="5"/>
  <c r="F39" i="34"/>
  <c r="B7200" i="106"/>
  <c r="D7200" i="106" s="1"/>
  <c r="D331" i="29"/>
  <c r="B7217" i="106" s="1"/>
  <c r="D7217" i="106" s="1"/>
  <c r="K323" i="29"/>
  <c r="L41" i="3"/>
  <c r="I41" i="3"/>
  <c r="B2795" i="106"/>
  <c r="D2795" i="106" s="1"/>
  <c r="H305" i="29"/>
  <c r="B1554" i="106" s="1"/>
  <c r="D1554" i="106" s="1"/>
  <c r="H288" i="29"/>
  <c r="B1454" i="106" s="1"/>
  <c r="D1454" i="106" s="1"/>
  <c r="K162" i="29"/>
  <c r="H166" i="29"/>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B3447" i="106"/>
  <c r="D3447" i="106" s="1"/>
  <c r="D19" i="7"/>
  <c r="B1775" i="106" s="1"/>
  <c r="D1775" i="106" s="1"/>
  <c r="B7270" i="106"/>
  <c r="C34" i="131"/>
  <c r="L16" i="11" l="1"/>
  <c r="B2061" i="106" s="1"/>
  <c r="D2061" i="106" s="1"/>
  <c r="B2031" i="106"/>
  <c r="D2031" i="106" s="1"/>
  <c r="L114" i="29"/>
  <c r="C173" i="5"/>
  <c r="C4" i="4"/>
  <c r="B2551" i="106" s="1"/>
  <c r="D2551" i="106" s="1"/>
  <c r="F6" i="4"/>
  <c r="B2593" i="106" s="1"/>
  <c r="D2593" i="106" s="1"/>
  <c r="C114" i="29"/>
  <c r="B757" i="106" s="1"/>
  <c r="D757" i="106" s="1"/>
  <c r="D274" i="5"/>
  <c r="D30" i="36"/>
  <c r="B7760" i="106"/>
  <c r="D7760" i="106" s="1"/>
  <c r="B1225" i="106"/>
  <c r="D1225" i="106" s="1"/>
  <c r="C150" i="29"/>
  <c r="B1226" i="106" s="1"/>
  <c r="D1226" i="106" s="1"/>
  <c r="B7207" i="106"/>
  <c r="D7207" i="106" s="1"/>
  <c r="J13" i="4"/>
  <c r="B7042" i="106" s="1"/>
  <c r="D7042" i="106" s="1"/>
  <c r="B6024" i="106"/>
  <c r="D6024" i="106" s="1"/>
  <c r="G4" i="4"/>
  <c r="B2603" i="106" s="1"/>
  <c r="D2603" i="106" s="1"/>
  <c r="K4" i="4"/>
  <c r="B6028" i="106"/>
  <c r="D6028" i="106" s="1"/>
  <c r="K275" i="5"/>
  <c r="B6023" i="106" s="1"/>
  <c r="D6023" i="106" s="1"/>
  <c r="B6397" i="106"/>
  <c r="D6397" i="106" s="1"/>
  <c r="J6" i="4"/>
  <c r="B6221" i="106" s="1"/>
  <c r="D6221" i="106" s="1"/>
  <c r="B3674" i="106"/>
  <c r="D3674" i="106" s="1"/>
  <c r="K15" i="4"/>
  <c r="B3573" i="106" s="1"/>
  <c r="D3573" i="106" s="1"/>
  <c r="B1365" i="106"/>
  <c r="D1365" i="106" s="1"/>
  <c r="F65" i="34"/>
  <c r="B2913" i="106"/>
  <c r="D2913" i="106" s="1"/>
  <c r="D56" i="36"/>
  <c r="B5412" i="106"/>
  <c r="D5412" i="106" s="1"/>
  <c r="D173" i="5"/>
  <c r="B5223" i="106"/>
  <c r="D5223" i="106" s="1"/>
  <c r="C6" i="4"/>
  <c r="B2553" i="106" s="1"/>
  <c r="D2553" i="106" s="1"/>
  <c r="J4" i="4"/>
  <c r="B6220" i="106" s="1"/>
  <c r="D6220" i="106" s="1"/>
  <c r="B6352" i="106"/>
  <c r="D6352" i="106" s="1"/>
  <c r="J275" i="5"/>
  <c r="F274" i="5"/>
  <c r="F275" i="5" s="1"/>
  <c r="B5720" i="106" s="1"/>
  <c r="D5720" i="106" s="1"/>
  <c r="B3724" i="106"/>
  <c r="D3724" i="106" s="1"/>
  <c r="G15" i="4"/>
  <c r="B6032" i="106" s="1"/>
  <c r="D6032" i="106" s="1"/>
  <c r="F73" i="34"/>
  <c r="B1515" i="106"/>
  <c r="D1515" i="106" s="1"/>
  <c r="G16" i="4"/>
  <c r="B2611" i="106" s="1"/>
  <c r="D2611" i="106" s="1"/>
  <c r="I77" i="4"/>
  <c r="B3319" i="106" s="1"/>
  <c r="D3319" i="106" s="1"/>
  <c r="B2917" i="106"/>
  <c r="D2917" i="106" s="1"/>
  <c r="D59" i="36"/>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F8" i="4" l="1"/>
  <c r="D6" i="146" s="1"/>
  <c r="B7055" i="106"/>
  <c r="D7055" i="106" s="1"/>
  <c r="K332" i="29"/>
  <c r="B7225" i="106" s="1"/>
  <c r="D7225"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F10" i="4"/>
  <c r="B4125" i="106" s="1"/>
  <c r="D4125"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<sst xmlns="http://schemas.openxmlformats.org/spreadsheetml/2006/main" count="4994" uniqueCount="2104">
  <si>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</si>
  <si>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</si>
  <si>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</si>
  <si>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</si>
  <si>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</si>
  <si>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</si>
  <si>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</si>
  <si>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</si>
  <si>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</si>
  <si>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</si>
  <si>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</si>
  <si>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</si>
  <si>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</si>
  <si>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</si>
  <si>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</si>
  <si>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</si>
  <si>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</si>
  <si>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</si>
  <si>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</si>
  <si>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</si>
  <si>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</si>
  <si>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</si>
  <si>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</si>
  <si>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</si>
  <si>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</si>
  <si>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</si>
  <si>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</si>
  <si>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</si>
  <si>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</si>
  <si>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</si>
  <si>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</si>
  <si>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</si>
  <si>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</si>
  <si>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</si>
  <si>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</si>
  <si>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</si>
  <si>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</si>
  <si>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</si>
  <si>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</si>
  <si>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</si>
  <si>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</si>
  <si>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</si>
  <si>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</si>
  <si>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</si>
  <si>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</si>
  <si>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</si>
  <si>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</si>
  <si>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</si>
  <si>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</si>
  <si>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</si>
  <si>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</si>
  <si>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</si>
  <si>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</si>
  <si>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</si>
  <si>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</si>
  <si>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</si>
  <si>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</si>
  <si>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</si>
  <si>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</si>
  <si>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</si>
  <si>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</si>
  <si>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</si>
  <si>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</si>
  <si>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</si>
  <si>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</si>
  <si>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</si>
  <si>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</si>
  <si>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</si>
  <si>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</si>
  <si>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</si>
  <si>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</si>
  <si>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</si>
  <si>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</si>
  <si>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</si>
  <si>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</si>
  <si>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</si>
  <si>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</si>
  <si>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</si>
  <si>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</si>
  <si>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</si>
  <si>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</si>
  <si>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</si>
  <si>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</si>
  <si>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</si>
  <si>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</si>
  <si>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</si>
  <si>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</si>
  <si>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</si>
  <si>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</si>
  <si>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</si>
  <si>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</si>
  <si>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</si>
  <si>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</si>
  <si>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</si>
  <si>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</si>
  <si>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</si>
  <si>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</si>
  <si>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</si>
  <si>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</si>
  <si>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</si>
  <si>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</si>
  <si>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</si>
  <si>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</si>
  <si>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</si>
  <si>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</si>
  <si>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</si>
  <si>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</si>
  <si>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</si>
  <si>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</si>
  <si>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</si>
  <si>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</si>
  <si>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</si>
  <si>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</si>
  <si>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</si>
  <si>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</si>
  <si>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</si>
  <si>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</si>
  <si>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</si>
  <si>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</si>
  <si>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</si>
  <si>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</si>
  <si>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</si>
  <si>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</si>
  <si>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</si>
  <si>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</si>
  <si>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</si>
  <si>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</si>
  <si>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</si>
  <si>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</si>
  <si>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</si>
  <si>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</si>
  <si>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</si>
  <si>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</si>
  <si>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</si>
  <si>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</si>
  <si>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</si>
  <si>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</si>
  <si>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</si>
  <si>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</si>
  <si>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</si>
  <si>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</si>
  <si>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</si>
  <si>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</si>
  <si>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</si>
  <si>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</si>
  <si>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</si>
  <si>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</si>
  <si>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</si>
  <si>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</si>
  <si>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</si>
  <si>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</si>
  <si>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</si>
  <si>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</si>
  <si>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</si>
  <si>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</si>
  <si>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</si>
  <si>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</si>
  <si>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</si>
  <si>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</si>
  <si>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</si>
  <si>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</si>
  <si>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</si>
  <si>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</si>
  <si>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</si>
  <si>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</si>
  <si>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</si>
  <si>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</si>
  <si>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</si>
  <si>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</si>
  <si>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</si>
  <si>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</si>
  <si>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</si>
  <si>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</si>
  <si>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</si>
  <si>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</si>
  <si>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</si>
  <si>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</si>
  <si>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</si>
  <si>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</si>
  <si>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</si>
  <si>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</si>
  <si>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</si>
  <si>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</si>
  <si>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</si>
  <si>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</si>
  <si>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</si>
  <si>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</si>
  <si>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</si>
  <si>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</si>
  <si>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</si>
  <si>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</si>
  <si>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</si>
  <si>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</si>
  <si>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</si>
  <si>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</si>
  <si>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</si>
  <si>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</si>
  <si>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</si>
  <si>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</si>
  <si>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</si>
  <si>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</si>
  <si>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</si>
  <si>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</si>
  <si>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</si>
  <si>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</si>
  <si>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</si>
  <si>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</si>
  <si>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</si>
  <si>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</si>
  <si>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</si>
  <si>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</si>
  <si>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</si>
  <si>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</si>
  <si>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</si>
  <si>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</si>
  <si>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</si>
  <si>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</si>
  <si>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</si>
  <si>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</si>
  <si>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</si>
  <si>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</si>
  <si>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</si>
  <si>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</si>
  <si>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</si>
  <si>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</si>
  <si>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</si>
  <si>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</si>
  <si>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</si>
  <si>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</si>
  <si>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</si>
  <si>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</si>
  <si>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</si>
  <si>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</si>
  <si>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</si>
  <si>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</si>
  <si>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</si>
  <si>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</si>
  <si>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</si>
  <si>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</si>
  <si>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</si>
  <si>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</si>
  <si>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</si>
  <si>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</si>
  <si>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</si>
  <si>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</si>
  <si>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</si>
  <si>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</si>
  <si>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</si>
  <si>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</si>
  <si>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</si>
  <si>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</si>
  <si>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</si>
  <si>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</si>
  <si>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</si>
  <si>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</si>
  <si>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</si>
  <si>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</si>
  <si>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</si>
  <si>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</si>
  <si>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</si>
  <si>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</si>
  <si>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</si>
  <si>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</si>
  <si>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</si>
  <si>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</si>
  <si>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</si>
  <si>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</si>
  <si>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</si>
  <si>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</si>
  <si>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</si>
  <si>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</si>
  <si>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</si>
  <si>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</si>
  <si>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</si>
  <si>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</si>
  <si>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</si>
  <si>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</si>
  <si>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</si>
  <si>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</si>
  <si>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</si>
  <si>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</si>
  <si>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</si>
  <si>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</si>
  <si>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</si>
  <si>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</si>
  <si>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</si>
  <si>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</si>
  <si>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</si>
  <si>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</si>
  <si>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</si>
  <si>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</si>
  <si>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</si>
  <si>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</si>
  <si>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</si>
  <si>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</si>
  <si>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</si>
  <si>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</si>
  <si>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</si>
  <si>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</si>
  <si>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</si>
  <si>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</si>
  <si>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</si>
  <si>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</si>
  <si>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</si>
  <si>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</si>
  <si>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</si>
  <si>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</si>
  <si>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</si>
  <si>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</si>
  <si>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</si>
  <si>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</si>
  <si>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</si>
  <si>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</si>
  <si>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</si>
  <si>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</si>
  <si>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</si>
  <si>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</si>
  <si>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</si>
  <si>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</si>
  <si>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</si>
  <si>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</si>
  <si>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</si>
  <si>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</si>
  <si>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</si>
  <si>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</si>
  <si>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</si>
  <si>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</si>
  <si>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</si>
  <si>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</si>
  <si>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</si>
  <si>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</si>
  <si>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</si>
  <si>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</si>
  <si>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</si>
  <si>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</si>
  <si>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</si>
  <si>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</si>
  <si>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</si>
  <si>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</si>
  <si>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</si>
  <si>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</si>
  <si>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</si>
  <si>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</si>
  <si>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</si>
  <si>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</si>
  <si>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</si>
  <si>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</si>
  <si>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</si>
  <si>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</si>
  <si>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</si>
  <si>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</si>
  <si>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</si>
  <si>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</si>
  <si>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</si>
  <si>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</si>
  <si>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</si>
  <si>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</si>
  <si>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</si>
  <si>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</si>
  <si>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</si>
  <si>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</si>
  <si>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</si>
  <si>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</si>
  <si>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</si>
  <si>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</si>
  <si>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</si>
  <si>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</si>
  <si>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</si>
  <si>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</si>
  <si>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</si>
  <si>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</si>
  <si>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</si>
  <si>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</si>
  <si>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</si>
  <si>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</si>
  <si>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</si>
  <si>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</si>
  <si>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</si>
  <si>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</si>
  <si>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</si>
  <si>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</si>
  <si>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</si>
  <si>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</si>
  <si>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</si>
  <si>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</si>
  <si>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</si>
  <si>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</si>
  <si>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</si>
  <si>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</si>
  <si>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</si>
  <si>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</si>
  <si>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</si>
  <si>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</si>
  <si>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</si>
  <si>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</si>
  <si>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</si>
  <si>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</si>
  <si>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</si>
  <si>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</si>
  <si>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</si>
  <si>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</si>
  <si>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</si>
  <si>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</si>
  <si>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</si>
  <si>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</si>
  <si>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</si>
  <si>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</si>
  <si>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</si>
  <si>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</si>
  <si>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</si>
  <si>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</si>
  <si>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</si>
  <si>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</si>
  <si>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</si>
  <si>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</si>
  <si>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</si>
  <si>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</si>
  <si>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</si>
  <si>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</si>
  <si>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</si>
  <si>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</si>
  <si>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</si>
  <si>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</si>
  <si>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</si>
  <si>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</si>
  <si>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</si>
  <si>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</si>
  <si>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</si>
  <si>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</si>
  <si>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</si>
  <si>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</si>
  <si>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</si>
  <si>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</si>
  <si>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</si>
  <si>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</si>
  <si>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</si>
  <si>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</si>
  <si>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</si>
  <si>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</si>
  <si>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</si>
  <si>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</si>
  <si>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</si>
  <si>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</si>
  <si>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</si>
  <si>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</si>
  <si>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</si>
  <si>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</si>
  <si>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</si>
  <si>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</si>
  <si>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</si>
  <si>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</si>
  <si>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</si>
  <si>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</si>
  <si>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</si>
  <si>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</si>
  <si>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</si>
  <si>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</si>
  <si>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</si>
  <si>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</si>
  <si>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</si>
  <si>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</si>
  <si>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</si>
  <si>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</si>
  <si>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</si>
  <si>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</si>
  <si>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</si>
  <si>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</si>
  <si>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</si>
  <si>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</si>
  <si>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</si>
  <si>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</si>
  <si>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</si>
  <si>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</si>
  <si>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</si>
  <si>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</si>
  <si>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</si>
  <si>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</si>
  <si>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</si>
  <si>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</si>
  <si>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</si>
  <si>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</si>
  <si>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</si>
  <si>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</si>
  <si>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</si>
  <si>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</si>
  <si>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</si>
  <si>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</si>
  <si>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</si>
  <si>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</si>
  <si>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</si>
  <si>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</si>
  <si>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</si>
  <si>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</si>
  <si>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</si>
  <si>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</si>
  <si>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</si>
  <si>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</si>
  <si>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</si>
  <si>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</si>
  <si>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</si>
  <si>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</si>
  <si>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</si>
  <si>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</si>
  <si>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</si>
  <si>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</si>
  <si>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</si>
  <si>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</si>
  <si>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</si>
  <si>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</si>
  <si>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</si>
  <si>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</si>
  <si>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</si>
  <si>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</si>
  <si>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</si>
  <si>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</si>
  <si>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</si>
  <si>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</si>
  <si>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</si>
  <si>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</si>
  <si>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</si>
  <si>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</si>
  <si>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</si>
  <si>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</si>
  <si>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</si>
  <si>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</si>
  <si>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</si>
  <si>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</si>
  <si>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</si>
  <si>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</si>
  <si>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</si>
  <si>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</si>
  <si>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</si>
  <si>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</si>
  <si>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</si>
  <si>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</si>
  <si>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</si>
  <si>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</si>
  <si>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</si>
  <si>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</si>
  <si>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</si>
  <si>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</si>
  <si>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</si>
  <si>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</si>
  <si>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</si>
  <si>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</si>
  <si>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</si>
  <si>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</si>
  <si>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</si>
  <si>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</si>
  <si>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</si>
  <si>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</si>
  <si>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</si>
  <si>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</si>
  <si>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</si>
  <si>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</si>
  <si>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</si>
  <si>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</si>
  <si>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</si>
  <si>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</si>
  <si>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</si>
  <si>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</si>
  <si>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</si>
  <si>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</si>
  <si>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</si>
  <si>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</si>
  <si>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</si>
  <si>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</si>
  <si>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</si>
  <si>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</si>
  <si>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</si>
  <si>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</si>
  <si>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</si>
  <si>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</si>
  <si>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</si>
  <si>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</si>
  <si>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</si>
  <si>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</si>
  <si>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</si>
  <si>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</si>
  <si>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</si>
  <si>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</si>
  <si>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</si>
  <si>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</si>
  <si>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</si>
  <si>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</si>
  <si>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</si>
  <si>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</si>
  <si>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</si>
  <si>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</si>
  <si>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</si>
  <si>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</si>
  <si>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</si>
  <si>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</si>
  <si>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</si>
  <si>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</si>
  <si>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</si>
  <si>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</si>
  <si>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</si>
  <si>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</si>
  <si>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</si>
  <si>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</si>
  <si>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</si>
  <si>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</si>
  <si>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</si>
  <si>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</si>
  <si>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</si>
  <si>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</si>
  <si>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</si>
  <si>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</si>
  <si>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</si>
  <si>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</si>
  <si>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</si>
  <si>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</si>
  <si>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</si>
  <si>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</si>
  <si>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</si>
  <si>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</si>
  <si>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</si>
  <si>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</si>
  <si>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</si>
  <si>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</si>
  <si>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</si>
  <si>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</si>
  <si>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</si>
  <si>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</si>
  <si>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</si>
  <si>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</si>
  <si>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</si>
  <si>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</si>
  <si>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</si>
  <si>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</si>
  <si>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</si>
  <si>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</si>
  <si>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</si>
  <si>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</si>
  <si>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</si>
  <si>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</si>
  <si>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</si>
  <si>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</si>
  <si>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</si>
  <si>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</si>
  <si>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</si>
  <si>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</si>
  <si>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</si>
  <si>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</si>
  <si>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</si>
  <si>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</si>
  <si>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</si>
  <si>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</si>
  <si>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</si>
  <si>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</si>
  <si>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</si>
  <si>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</si>
  <si>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</si>
  <si>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</si>
  <si>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</si>
  <si>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</si>
  <si>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</si>
  <si>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</si>
  <si>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</si>
  <si>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</si>
  <si>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</si>
  <si>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</si>
  <si>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</si>
  <si>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</si>
  <si>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</si>
  <si>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</si>
  <si>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</si>
  <si>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</si>
  <si>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</si>
  <si>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</si>
  <si>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</si>
  <si>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</si>
  <si>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</si>
  <si>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</si>
  <si>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</si>
  <si>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</si>
  <si>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</si>
  <si>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</si>
  <si>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</si>
  <si>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</si>
  <si>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</si>
  <si>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</si>
  <si>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</si>
  <si>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</si>
  <si>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</si>
  <si>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</si>
  <si>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</si>
  <si>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</si>
  <si>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</si>
  <si>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</si>
  <si>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</si>
  <si>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</si>
  <si>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</si>
  <si>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</si>
  <si>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</si>
  <si>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</si>
  <si>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</si>
  <si>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</si>
  <si>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</si>
  <si>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</si>
  <si>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</si>
  <si>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</si>
  <si>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</si>
  <si>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</si>
  <si>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</si>
  <si>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</si>
  <si>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</si>
  <si>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</si>
  <si>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</si>
  <si>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</si>
  <si>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</si>
  <si>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</si>
  <si>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</si>
  <si>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</si>
  <si>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</si>
  <si>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</si>
  <si>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</si>
  <si>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</si>
  <si>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</si>
  <si>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</si>
  <si>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</si>
  <si>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</si>
  <si>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</si>
  <si>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</si>
  <si>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</si>
  <si>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</si>
  <si>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</si>
  <si>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</si>
  <si>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</si>
  <si>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</si>
  <si>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</si>
  <si>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</si>
  <si>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</si>
  <si>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</si>
  <si>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</si>
  <si>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</si>
  <si>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</si>
  <si>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</si>
  <si>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</si>
  <si>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</si>
  <si>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</si>
  <si>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</si>
  <si>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</si>
  <si>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</si>
  <si>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</si>
  <si>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</si>
  <si>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</si>
  <si>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</si>
  <si>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</si>
  <si>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</si>
  <si>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</si>
  <si>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</si>
  <si>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</si>
  <si>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</si>
  <si>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</si>
  <si>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</si>
  <si>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</si>
  <si>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</si>
  <si>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</si>
  <si>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</si>
  <si>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</si>
  <si>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</si>
  <si>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</si>
  <si>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</si>
  <si>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</si>
  <si>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</si>
  <si>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</si>
  <si>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</si>
  <si>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</si>
  <si>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</si>
  <si>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</si>
  <si>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</si>
  <si>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</si>
  <si>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</si>
  <si>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</si>
  <si>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</si>
  <si>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</si>
  <si>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</si>
  <si>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</si>
  <si>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</si>
  <si>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</si>
  <si>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</si>
  <si>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</si>
  <si>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</si>
  <si>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</si>
  <si>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</si>
  <si>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</si>
  <si>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</si>
  <si>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</si>
  <si>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</si>
  <si>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</si>
  <si>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</si>
  <si>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</si>
  <si>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</si>
  <si>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</si>
  <si>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</si>
  <si>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</si>
  <si>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</si>
  <si>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</si>
  <si>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</si>
  <si>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</si>
  <si>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</si>
  <si>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</si>
  <si>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</si>
  <si>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</si>
  <si>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</si>
  <si>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</si>
  <si>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</si>
  <si>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</si>
  <si>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</si>
  <si>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</si>
  <si>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</si>
  <si>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</si>
  <si>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</si>
  <si>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</si>
  <si>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</si>
  <si>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</si>
  <si>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</si>
  <si>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</si>
  <si>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</si>
  <si>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</si>
  <si>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</si>
  <si>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</si>
  <si>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</si>
  <si>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</si>
  <si>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</si>
  <si>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</si>
  <si>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</si>
  <si>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</si>
  <si>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</si>
  <si>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</si>
  <si>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</si>
  <si>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</si>
  <si>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</si>
  <si>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</si>
  <si>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</si>
  <si>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</si>
  <si>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</si>
  <si>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</si>
  <si>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</si>
  <si>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</si>
  <si>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</si>
  <si>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</si>
  <si>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</si>
  <si>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</si>
  <si>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</si>
  <si>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</si>
  <si>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</si>
  <si>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</si>
  <si>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</si>
  <si>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</si>
  <si>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</si>
  <si>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</si>
  <si>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</si>
  <si>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</si>
  <si>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</si>
  <si>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</si>
  <si>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</si>
  <si>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</si>
  <si>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</si>
  <si>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</si>
  <si>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</si>
  <si>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</si>
  <si>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</si>
  <si>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</si>
  <si>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</si>
  <si>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</si>
  <si>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</si>
  <si>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</si>
  <si>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</si>
  <si>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</si>
  <si>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</si>
  <si>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</si>
  <si>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</si>
  <si>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</si>
  <si>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</si>
  <si>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</si>
  <si>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</si>
  <si>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</si>
  <si>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</si>
  <si>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</si>
  <si>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</si>
  <si>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</si>
  <si>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</si>
  <si>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</si>
  <si>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</si>
  <si>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</si>
  <si>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</si>
  <si>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</si>
  <si>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</si>
  <si>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</si>
  <si>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</si>
  <si>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</si>
  <si>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</si>
  <si>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</si>
  <si>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</si>
  <si>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</si>
  <si>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</si>
  <si>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</si>
  <si>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</si>
  <si>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</si>
  <si>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</si>
  <si>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</si>
  <si>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</si>
  <si>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</si>
  <si>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</si>
  <si>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</si>
  <si>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</si>
  <si>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</si>
  <si>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</si>
  <si>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</si>
  <si>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</si>
  <si>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</si>
  <si>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</si>
  <si>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</si>
  <si>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</si>
  <si>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</si>
  <si>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</si>
  <si>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</si>
  <si>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</si>
  <si>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</si>
  <si>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</si>
  <si>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</si>
  <si>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</si>
  <si>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</si>
  <si>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</si>
  <si>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</si>
  <si>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</si>
  <si>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</si>
  <si>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</si>
  <si>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</si>
  <si>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</si>
  <si>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</si>
  <si>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</si>
  <si>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</si>
  <si>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</si>
  <si>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</si>
  <si>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</si>
  <si>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</si>
  <si>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</si>
  <si>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</si>
  <si>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</si>
  <si>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</si>
  <si>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</si>
  <si>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</si>
  <si>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</si>
  <si>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</si>
  <si>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</si>
  <si>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</si>
  <si>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</si>
  <si>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</si>
  <si>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</si>
  <si>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</si>
  <si>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</si>
  <si>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</si>
  <si>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</si>
  <si>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</si>
  <si>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</si>
  <si>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</si>
  <si>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</si>
  <si>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</si>
  <si>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</si>
  <si>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</si>
  <si>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</si>
  <si>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</si>
  <si>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</si>
  <si>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</si>
  <si>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</si>
  <si>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</si>
  <si>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</si>
  <si>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</si>
  <si>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</si>
  <si>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</si>
  <si>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</si>
  <si>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</si>
  <si>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</si>
  <si>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</si>
  <si>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</si>
  <si>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</si>
  <si>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</si>
  <si>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</si>
  <si>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</si>
  <si>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</si>
  <si>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</si>
  <si>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</si>
  <si>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</si>
  <si>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</si>
  <si>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</si>
  <si>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</si>
  <si>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</si>
  <si>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</si>
  <si>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</si>
  <si>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</si>
  <si>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</si>
  <si>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</si>
  <si>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</si>
  <si>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</si>
  <si>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</si>
  <si>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</si>
  <si>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</si>
  <si>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</si>
  <si>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</si>
  <si>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</si>
  <si>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</si>
  <si>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</si>
  <si>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</si>
  <si>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</si>
  <si>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</si>
  <si>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</si>
  <si>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</si>
  <si>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</si>
  <si>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</si>
  <si>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</si>
  <si>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</si>
  <si>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</si>
  <si>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</si>
  <si>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</si>
  <si>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</si>
  <si>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</si>
  <si>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</si>
  <si>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</si>
  <si>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</si>
  <si>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</si>
  <si>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</si>
  <si>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</si>
  <si>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</si>
  <si>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</si>
  <si>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</si>
  <si>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</si>
  <si>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</si>
  <si>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</si>
  <si>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</si>
  <si>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</si>
  <si>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</si>
  <si>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</si>
  <si>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</si>
  <si>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</si>
  <si>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</si>
  <si>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</si>
  <si>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</si>
  <si>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</si>
  <si>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</si>
  <si>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</si>
  <si>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</si>
  <si>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</si>
  <si>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</si>
  <si>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</si>
  <si>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</si>
  <si>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</si>
  <si>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</si>
  <si>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</si>
  <si>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</si>
  <si>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</si>
  <si>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</si>
  <si>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</si>
  <si>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</si>
  <si>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</si>
  <si>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</si>
  <si>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</si>
  <si>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</si>
  <si>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</si>
  <si>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</si>
  <si>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</si>
  <si>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</si>
  <si>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</si>
  <si>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</si>
  <si>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</si>
  <si>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</si>
  <si>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</si>
  <si>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</si>
  <si>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</si>
  <si>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</si>
  <si>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</si>
  <si>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</si>
  <si>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</si>
  <si>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</si>
  <si>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</si>
  <si>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</si>
  <si>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</si>
  <si>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</si>
  <si>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</si>
  <si>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</si>
  <si>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</si>
  <si>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</si>
  <si>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</si>
  <si>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</si>
  <si>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</si>
  <si>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</si>
  <si>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</si>
  <si>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</si>
  <si>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</si>
  <si>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</si>
  <si>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</si>
  <si>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</si>
  <si>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</si>
  <si>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</si>
  <si>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</si>
  <si>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</si>
  <si>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</si>
  <si>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</si>
  <si>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</si>
  <si>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</si>
  <si>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</si>
  <si>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</si>
  <si>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</si>
  <si>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</si>
  <si>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</si>
  <si>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</si>
  <si>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</si>
  <si>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</si>
  <si>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</si>
  <si>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</si>
  <si>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</si>
  <si>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</si>
  <si>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</si>
  <si>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</si>
  <si>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</si>
  <si>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</si>
  <si>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</si>
  <si>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</si>
  <si>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</si>
  <si>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</si>
  <si>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</si>
  <si>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</si>
  <si>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</si>
  <si>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</si>
  <si>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</si>
  <si>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</si>
  <si>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</si>
  <si>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</si>
  <si>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</si>
  <si>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</si>
  <si>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</si>
  <si>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</si>
  <si>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</si>
  <si>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</si>
  <si>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</si>
  <si>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</si>
  <si>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</si>
  <si>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</si>
  <si>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</si>
  <si>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</si>
  <si>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</si>
  <si>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</si>
  <si>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</si>
  <si>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</si>
  <si>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</si>
  <si>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</si>
  <si>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</si>
  <si>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</si>
  <si>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</si>
  <si>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</si>
  <si>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</si>
  <si>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</si>
  <si>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</si>
  <si>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</si>
  <si>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</si>
  <si>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</si>
  <si>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</si>
  <si>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</si>
  <si>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</si>
  <si>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</si>
  <si>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</si>
  <si>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</si>
  <si>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</si>
  <si>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</si>
  <si>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</si>
  <si>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</si>
  <si>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</si>
  <si>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</si>
  <si>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</si>
  <si>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</si>
  <si>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</si>
  <si>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</si>
  <si>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</si>
  <si>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</si>
  <si>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</si>
  <si>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</si>
  <si>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</si>
  <si>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</si>
  <si>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</si>
  <si>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</si>
  <si>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</si>
  <si>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</si>
  <si>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</si>
  <si>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</si>
  <si>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</si>
  <si>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</si>
  <si>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</si>
  <si>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</si>
  <si>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</si>
  <si>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</si>
  <si>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</si>
  <si>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</si>
  <si>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</si>
  <si>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</si>
  <si>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</si>
  <si>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</si>
  <si>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</si>
  <si>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</si>
  <si>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</si>
  <si>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</si>
  <si>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</si>
  <si>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</si>
  <si>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</si>
  <si>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</si>
  <si>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</si>
  <si>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</si>
  <si>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</si>
  <si>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</si>
  <si>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</si>
  <si>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</si>
  <si>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</si>
  <si>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</si>
  <si>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</si>
  <si>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</si>
  <si>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</si>
  <si>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</si>
  <si>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</si>
  <si>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</si>
  <si>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</si>
  <si>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</si>
  <si>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</si>
  <si>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</si>
  <si>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</si>
  <si>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</si>
  <si>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</si>
  <si>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</si>
  <si>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</si>
  <si>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</si>
  <si>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</si>
  <si>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</si>
  <si>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</si>
  <si>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</si>
  <si>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</si>
  <si>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</si>
  <si>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</si>
  <si>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</si>
  <si>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</si>
  <si>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</si>
  <si>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</si>
  <si>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</si>
  <si>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</si>
  <si>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</si>
  <si>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</si>
  <si>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</si>
  <si>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</si>
  <si>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</si>
  <si>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</si>
  <si>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</si>
  <si>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</si>
  <si>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</si>
  <si>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</si>
  <si>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</si>
  <si>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</si>
  <si>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</si>
  <si>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</si>
  <si>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</si>
  <si>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</si>
  <si>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</si>
  <si>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</si>
  <si>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</si>
  <si>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</si>
  <si>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</si>
  <si>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</si>
  <si>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</si>
  <si>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</si>
  <si>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</si>
  <si>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</si>
  <si>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</si>
  <si>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</si>
  <si>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</si>
  <si>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</si>
  <si>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</si>
  <si>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</si>
  <si>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</si>
  <si>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</si>
  <si>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</si>
  <si>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</si>
  <si>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</si>
  <si>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</si>
  <si>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</si>
  <si>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</si>
  <si>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</si>
  <si>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</si>
  <si>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</si>
  <si>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</si>
  <si>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</si>
  <si>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</si>
  <si>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</si>
  <si>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</si>
  <si>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</si>
  <si>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</si>
  <si>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</si>
  <si>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</si>
  <si>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</si>
  <si>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</si>
  <si>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</si>
  <si>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</si>
  <si>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</si>
  <si>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</si>
  <si>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</si>
  <si>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</si>
  <si>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</si>
  <si>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</si>
  <si>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</si>
  <si>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</si>
  <si>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</si>
  <si>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</si>
  <si>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</si>
  <si>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</si>
  <si>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</si>
  <si>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</si>
  <si>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</si>
  <si>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</si>
  <si>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</si>
  <si>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</si>
  <si>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</si>
  <si>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</si>
  <si>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</si>
  <si>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</si>
  <si>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</si>
  <si>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</si>
  <si>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</si>
  <si>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</si>
  <si>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</si>
  <si>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</si>
  <si>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</si>
  <si>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</si>
  <si>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</si>
  <si>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</si>
  <si>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</si>
  <si>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</si>
  <si>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</si>
  <si>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</si>
  <si>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</si>
  <si>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</si>
  <si>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</si>
  <si>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</si>
  <si>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</si>
  <si>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</si>
  <si>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</si>
  <si>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</si>
  <si>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</si>
  <si>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</si>
  <si>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</si>
  <si>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</si>
  <si>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</si>
  <si>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</si>
  <si>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</si>
  <si>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</si>
  <si>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</si>
  <si>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</si>
  <si>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</si>
  <si>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</si>
  <si>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</si>
  <si>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</si>
  <si>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</si>
  <si>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</si>
  <si>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</si>
  <si>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</si>
  <si>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</si>
  <si>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</si>
  <si>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</si>
  <si>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</si>
  <si>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</si>
  <si>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</si>
  <si>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</si>
  <si>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</si>
  <si>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</si>
  <si>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</si>
  <si>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</si>
  <si>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</si>
  <si>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</si>
  <si>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</si>
  <si>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</si>
  <si>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</si>
  <si>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</si>
  <si>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</si>
  <si>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</si>
  <si>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</si>
  <si>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</si>
  <si>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</si>
  <si>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</si>
  <si>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</si>
  <si>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</si>
  <si>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</si>
  <si>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</si>
  <si>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</si>
  <si>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</si>
  <si>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</si>
  <si>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</si>
  <si>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</si>
  <si>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</si>
  <si>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</si>
  <si>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</si>
  <si>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</si>
  <si>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</si>
  <si>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</si>
  <si>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</si>
  <si>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</si>
  <si>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</si>
  <si>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</si>
  <si>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</si>
  <si>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</si>
  <si>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</si>
  <si>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</si>
  <si>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</si>
  <si>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</si>
  <si>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</si>
  <si>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</si>
  <si>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</si>
  <si>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</si>
  <si>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</si>
  <si>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</si>
  <si>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</si>
  <si>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</si>
  <si>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</si>
  <si>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</si>
  <si>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</si>
  <si>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</si>
  <si>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</si>
  <si>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</si>
  <si>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</si>
  <si>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</si>
  <si>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</si>
  <si>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</si>
  <si>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</si>
  <si>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</si>
  <si>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</si>
  <si>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</si>
  <si>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</si>
  <si>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</si>
  <si>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</si>
  <si>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</si>
  <si>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</si>
  <si>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</si>
  <si>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</si>
  <si>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</si>
  <si>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</si>
  <si>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</si>
  <si>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</si>
  <si>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</si>
  <si>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</si>
  <si>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</si>
  <si>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</si>
  <si>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</si>
  <si>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</si>
  <si>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</si>
  <si>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</si>
  <si>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</si>
  <si>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</si>
  <si>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</si>
  <si>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</si>
  <si>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</si>
  <si>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</si>
  <si>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</si>
  <si>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</si>
  <si>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</si>
  <si>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</si>
  <si>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</si>
  <si>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</si>
  <si>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</si>
  <si>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</si>
  <si>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</si>
  <si>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</si>
  <si>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</si>
  <si>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</si>
  <si>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</si>
  <si>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</si>
  <si>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</si>
  <si>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</si>
  <si>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</si>
  <si>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</si>
  <si>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</si>
  <si>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</si>
  <si>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</si>
  <si>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</si>
  <si>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</si>
  <si>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</si>
  <si>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</si>
  <si>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</si>
  <si>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</si>
  <si>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</si>
  <si>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</si>
  <si>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</si>
  <si>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</si>
  <si>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</si>
  <si>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</si>
  <si>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</si>
  <si>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</si>
  <si>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</si>
  <si>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</si>
  <si>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</si>
  <si>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</si>
  <si>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</si>
  <si>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</si>
  <si>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</si>
  <si>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</si>
  <si>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</si>
  <si>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</si>
  <si>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</si>
  <si>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</si>
  <si>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</si>
  <si>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</si>
  <si>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</si>
  <si>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</si>
  <si>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</si>
  <si>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</si>
  <si>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</si>
  <si>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</si>
  <si>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</si>
  <si>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</si>
  <si>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</si>
  <si>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</si>
  <si>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</si>
  <si>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</si>
  <si>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</si>
  <si>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</si>
  <si>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</si>
  <si>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</si>
  <si>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</si>
  <si>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</si>
  <si>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</si>
  <si>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</si>
  <si>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</si>
  <si>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</si>
  <si>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</si>
  <si>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</si>
  <si>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</si>
  <si>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</si>
  <si>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</si>
  <si>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</si>
  <si>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</si>
  <si>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</si>
  <si>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</si>
  <si>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</si>
  <si>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</si>
  <si>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</si>
  <si>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</si>
  <si>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</si>
  <si>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</si>
  <si>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</si>
  <si>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</si>
  <si>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</si>
  <si>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</si>
  <si>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</si>
  <si>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</si>
  <si>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</si>
  <si>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</si>
  <si>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</si>
  <si>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</si>
  <si>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</si>
  <si>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</si>
  <si>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</si>
  <si>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</si>
  <si>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</si>
  <si>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</si>
  <si>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</si>
  <si>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</si>
  <si>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</si>
  <si>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</si>
  <si>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</si>
  <si>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</si>
  <si>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</si>
  <si>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</si>
  <si>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</si>
  <si>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</si>
  <si>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</si>
  <si>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</si>
  <si>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</si>
  <si>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</si>
  <si>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</si>
  <si>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</si>
  <si>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</si>
  <si>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</si>
  <si>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</si>
  <si>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</si>
  <si>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</si>
  <si>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</si>
  <si>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</si>
  <si>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</si>
  <si>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</si>
  <si>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</si>
  <si>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</si>
  <si>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</si>
  <si>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</si>
  <si>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</si>
  <si>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</si>
  <si>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</si>
  <si>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</si>
  <si>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</si>
  <si>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</si>
  <si>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</si>
  <si>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</si>
  <si>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</si>
  <si>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</si>
  <si>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</si>
  <si>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</si>
  <si>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</si>
  <si>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</si>
  <si>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</si>
  <si>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</si>
  <si>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</si>
  <si>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</si>
  <si>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</si>
  <si>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</si>
  <si>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</si>
  <si>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</si>
  <si>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</si>
  <si>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</si>
  <si>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</si>
  <si>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</si>
  <si>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</si>
  <si>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</si>
  <si>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</si>
  <si>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</si>
  <si>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</si>
  <si>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</si>
  <si>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</si>
  <si>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</si>
  <si>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</si>
  <si>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</si>
  <si>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</si>
  <si>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</si>
  <si>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</si>
  <si>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</si>
  <si>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</si>
  <si>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</si>
  <si>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</si>
  <si>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</si>
  <si>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</si>
  <si>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</si>
  <si>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</si>
  <si>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</si>
  <si>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</si>
  <si>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</si>
  <si>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</si>
  <si>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</si>
  <si>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</si>
  <si>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</si>
  <si>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</si>
  <si>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</si>
  <si>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</si>
  <si>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</si>
  <si>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</si>
  <si>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</si>
  <si>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</si>
  <si>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</si>
  <si>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</si>
  <si>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</si>
  <si>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</si>
  <si>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</si>
  <si>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</si>
  <si>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</si>
  <si>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</si>
  <si>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</si>
  <si>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</si>
  <si>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</si>
  <si>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</si>
  <si>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</si>
  <si>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</si>
  <si>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</si>
  <si>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</si>
  <si>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</si>
  <si>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</si>
  <si>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</si>
  <si>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</si>
  <si>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</si>
  <si>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</si>
  <si>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</si>
  <si>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</si>
  <si>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</si>
  <si>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</si>
  <si>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</si>
  <si>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</si>
  <si>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</si>
  <si>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</si>
  <si>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</si>
  <si>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</si>
  <si>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</si>
  <si>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</si>
  <si>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</si>
  <si>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</si>
  <si>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</si>
  <si>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</si>
  <si>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</si>
  <si>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</si>
  <si>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</si>
  <si>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</si>
  <si>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</si>
  <si>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</si>
  <si>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</si>
  <si>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</si>
  <si>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</si>
  <si>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</si>
  <si>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</si>
  <si>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</si>
  <si>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</si>
  <si>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</si>
  <si>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</si>
  <si>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</si>
  <si>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</si>
  <si>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</si>
  <si>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</si>
  <si>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</si>
  <si>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</si>
  <si>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</si>
  <si>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</si>
  <si>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</si>
  <si>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</si>
  <si>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</si>
  <si>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</si>
  <si>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</si>
  <si>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</si>
  <si>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</si>
  <si>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</si>
  <si>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</si>
  <si>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</si>
  <si>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</si>
  <si>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</si>
  <si>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</si>
  <si>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</si>
  <si>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</si>
  <si>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</si>
  <si>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</si>
  <si>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</si>
  <si>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</si>
  <si>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</si>
  <si>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</si>
  <si>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</si>
  <si>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</si>
  <si>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</si>
  <si>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</si>
  <si>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</si>
  <si>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</si>
  <si>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</si>
  <si>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</si>
  <si>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</si>
  <si>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</si>
  <si>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</si>
  <si>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</si>
  <si>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</si>
  <si>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</si>
  <si>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</si>
  <si>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</si>
  <si>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</si>
  <si>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</si>
  <si>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</si>
  <si>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</si>
  <si>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</si>
  <si>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</si>
  <si>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</si>
  <si>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</si>
  <si>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</si>
  <si>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</si>
  <si>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</si>
  <si>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</si>
  <si>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</si>
  <si>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</si>
  <si>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</si>
  <si>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</si>
  <si>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</si>
  <si>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</si>
  <si>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</si>
  <si>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</si>
  <si>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</si>
  <si>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</si>
  <si>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</si>
  <si>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</si>
  <si>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</si>
  <si>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</si>
  <si>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</si>
  <si>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</si>
  <si>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</si>
  <si>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</si>
  <si>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</si>
  <si>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</si>
  <si>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</si>
  <si>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</si>
  <si>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</si>
  <si>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</si>
  <si>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</si>
  <si>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</si>
  <si>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</si>
  <si>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</si>
  <si>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</si>
  <si>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</si>
  <si>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</si>
  <si>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</si>
  <si>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</si>
  <si>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</si>
  <si>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</si>
  <si>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</si>
  <si>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</si>
  <si>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</si>
  <si>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</si>
  <si>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</si>
  <si>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</si>
  <si>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</si>
  <si>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</si>
  <si>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</si>
  <si>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</si>
  <si>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</si>
  <si>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</si>
  <si>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</si>
  <si>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</si>
  <si>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</si>
  <si>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</si>
  <si>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</si>
  <si>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</si>
  <si>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</si>
  <si>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</si>
  <si>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</si>
  <si>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</si>
  <si>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</si>
  <si>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</si>
  <si>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</si>
  <si>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</si>
  <si>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</si>
  <si>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</si>
  <si>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</si>
  <si>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</si>
  <si>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</si>
  <si>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</si>
  <si>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</si>
  <si>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</si>
  <si>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</si>
  <si>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</si>
  <si>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</si>
  <si>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</si>
  <si>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</si>
  <si>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</si>
  <si>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</si>
  <si>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</si>
  <si>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</si>
  <si>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</si>
  <si>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</si>
  <si>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</si>
  <si>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</si>
  <si>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</si>
  <si>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</si>
  <si>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</si>
  <si>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</si>
  <si>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</si>
  <si>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</si>
  <si>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</si>
  <si>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</si>
  <si>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</si>
  <si>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</si>
  <si>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</si>
  <si>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</si>
  <si>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</si>
  <si>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</si>
  <si>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</si>
  <si>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</si>
  <si>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</si>
  <si>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</si>
  <si>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</si>
  <si>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</si>
  <si>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</si>
  <si>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</si>
  <si>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</si>
  <si>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</si>
  <si>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</si>
  <si>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</si>
  <si>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</si>
  <si>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</si>
  <si>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</si>
  <si>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</si>
  <si>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</si>
  <si>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</si>
  <si>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</si>
  <si>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</si>
  <si>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</si>
  <si>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</si>
  <si>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</si>
  <si>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</si>
  <si>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</si>
  <si>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</si>
  <si>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</si>
  <si>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</si>
  <si>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</si>
  <si>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</si>
  <si>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</si>
  <si>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</si>
  <si>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</si>
  <si>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</si>
  <si>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</si>
  <si>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</si>
  <si>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</si>
  <si>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</si>
  <si>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</si>
  <si>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</si>
  <si>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</si>
  <si>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</si>
  <si>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</si>
  <si>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</si>
  <si>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</si>
  <si>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</si>
  <si>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</si>
  <si>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</si>
  <si>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</si>
  <si>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</si>
  <si>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</si>
  <si>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</si>
  <si>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</si>
  <si>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</si>
  <si>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</si>
  <si>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</si>
  <si>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</si>
  <si>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</si>
  <si>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</si>
  <si>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</si>
  <si>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</si>
  <si>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</si>
  <si>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</si>
  <si>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</si>
  <si>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</si>
  <si>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</si>
  <si>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</si>
  <si>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</si>
  <si>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</si>
  <si>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</si>
  <si>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</si>
  <si>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</si>
  <si>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</si>
  <si>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</si>
  <si>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</si>
  <si>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</si>
  <si>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</si>
  <si>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</si>
  <si>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</si>
  <si>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</si>
  <si>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</si>
  <si>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</si>
  <si>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</si>
  <si>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</si>
  <si>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</si>
  <si>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</si>
  <si>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</si>
  <si>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</si>
  <si>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</si>
  <si>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</si>
  <si>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</si>
  <si>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</si>
  <si>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</si>
  <si>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</si>
  <si>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</si>
  <si>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</si>
  <si>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</si>
  <si>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</si>
  <si>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</si>
  <si>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</si>
  <si>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</si>
  <si>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</si>
  <si>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</si>
  <si>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</si>
  <si>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</si>
  <si>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</si>
  <si>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</si>
  <si>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</si>
  <si>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</si>
  <si>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</si>
  <si>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</si>
  <si>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</si>
  <si>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</si>
  <si>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</si>
  <si>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</si>
  <si>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</si>
  <si>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</si>
  <si>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</si>
  <si>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</si>
  <si>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</si>
  <si>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</si>
  <si>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</si>
  <si>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</si>
  <si>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</si>
  <si>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</si>
  <si>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</si>
  <si>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</si>
  <si>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</si>
  <si>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</si>
  <si>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</si>
  <si>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</si>
  <si>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</si>
  <si>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</si>
  <si>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</si>
  <si>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</si>
  <si>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</si>
  <si>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</si>
  <si>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</si>
  <si>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</si>
  <si>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</si>
  <si>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</si>
  <si>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</si>
  <si>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</si>
  <si>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</si>
  <si>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</si>
  <si>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</si>
  <si>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</si>
  <si>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</si>
  <si>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</si>
  <si>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</si>
  <si>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</si>
  <si>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</si>
  <si>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</si>
  <si>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</si>
  <si>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</si>
  <si>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</si>
  <si>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</si>
  <si>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</si>
  <si>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</si>
  <si>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</si>
  <si>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</si>
  <si>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</si>
  <si>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</si>
  <si>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</si>
  <si>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</si>
  <si>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</si>
  <si>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</si>
  <si>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</si>
  <si>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</si>
  <si>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</si>
  <si>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</si>
  <si>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</si>
  <si>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</si>
  <si>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</si>
  <si>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</si>
  <si>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</si>
  <si>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</si>
  <si>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</si>
  <si>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</si>
  <si>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</si>
  <si>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</si>
  <si>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</si>
  <si>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</si>
  <si>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</si>
  <si>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</si>
  <si>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</si>
  <si>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</si>
  <si>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</si>
  <si>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</si>
  <si>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</si>
  <si>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</si>
  <si>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</si>
  <si>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</si>
  <si>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</si>
  <si>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</si>
  <si>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</si>
  <si>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</si>
  <si>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</si>
  <si>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</si>
  <si>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</si>
  <si>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</si>
  <si>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</si>
  <si>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</si>
  <si>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</si>
  <si>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</si>
  <si>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</si>
  <si>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</si>
  <si>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</si>
  <si>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</si>
  <si>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</si>
  <si>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</si>
  <si>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</si>
  <si>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</si>
  <si>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</si>
  <si>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</si>
  <si>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</si>
  <si>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</si>
  <si>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</si>
  <si>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</si>
  <si>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</si>
  <si>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</si>
  <si>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</si>
  <si>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</si>
  <si>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</si>
  <si>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</si>
  <si>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</si>
  <si>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</si>
  <si>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</si>
  <si>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</si>
  <si>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</si>
  <si>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</si>
  <si>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</si>
  <si>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Kankakee</t>
  </si>
  <si>
    <t>4083 N 1000W Rd</t>
  </si>
  <si>
    <t>Bourbonnais</t>
  </si>
  <si>
    <t>x</t>
  </si>
  <si>
    <t>Don Fay</t>
  </si>
  <si>
    <t>815-939-4971</t>
  </si>
  <si>
    <t>815-939-7598</t>
  </si>
  <si>
    <t>Russell Leigh &amp; Associates</t>
  </si>
  <si>
    <t xml:space="preserve"> x</t>
  </si>
  <si>
    <t>228 East Main</t>
  </si>
  <si>
    <t>Hoopeston</t>
  </si>
  <si>
    <t>il</t>
  </si>
  <si>
    <t>217-283-9339</t>
  </si>
  <si>
    <t>217-283-9736</t>
  </si>
  <si>
    <t>065-018319</t>
  </si>
  <si>
    <t>Kankakee Area Regional Vocational Education System</t>
  </si>
  <si>
    <t>rssleigh@yahoo.com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</si>
</sst>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9" t="s">
        <v>1961</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1390</v>
      </c>
      <c r="C5" s="179" t="s">
        <v>1083</v>
      </c>
      <c r="D5" s="364"/>
      <c r="E5" s="364"/>
      <c r="H5" s="193"/>
      <c r="I5" s="2126" t="s">
        <v>788</v>
      </c>
      <c r="J5" s="2071"/>
      <c r="K5" s="2071"/>
      <c r="L5" s="2071"/>
      <c r="M5" s="2071"/>
      <c r="N5" s="2071"/>
      <c r="O5" s="2071"/>
      <c r="P5" s="2071"/>
      <c r="Q5" s="2071"/>
      <c r="R5" s="2071"/>
      <c r="S5" s="2071"/>
    </row>
    <row r="6" spans="1:28" ht="14.1" customHeight="1" x14ac:dyDescent="0.2">
      <c r="B6" s="445" t="s">
        <v>2095</v>
      </c>
      <c r="C6" s="179" t="s">
        <v>1084</v>
      </c>
      <c r="D6" s="364"/>
      <c r="E6" s="364"/>
      <c r="I6" s="2125" t="s">
        <v>1051</v>
      </c>
      <c r="J6" s="2071"/>
      <c r="K6" s="2071"/>
      <c r="L6" s="2071"/>
      <c r="M6" s="2071"/>
      <c r="N6" s="2071"/>
      <c r="O6" s="2071"/>
      <c r="P6" s="2071"/>
      <c r="Q6" s="2071"/>
      <c r="R6" s="2071"/>
      <c r="S6" s="2071"/>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2" t="s">
        <v>782</v>
      </c>
      <c r="J9" s="2123"/>
      <c r="K9" s="2123"/>
      <c r="L9" s="2123"/>
      <c r="M9" s="2123"/>
      <c r="N9" s="2123"/>
      <c r="O9" s="2123"/>
      <c r="P9" s="2123"/>
      <c r="Q9" s="2123"/>
      <c r="R9" s="2123"/>
      <c r="S9" s="2124"/>
      <c r="T9" s="2067" t="s">
        <v>630</v>
      </c>
      <c r="U9" s="2068"/>
      <c r="V9" s="2068"/>
      <c r="W9" s="2068"/>
      <c r="X9" s="2068"/>
      <c r="Y9" s="2068"/>
      <c r="Z9" s="2068"/>
      <c r="AA9" s="2069"/>
    </row>
    <row r="10" spans="1:28" ht="13.5" customHeight="1" x14ac:dyDescent="0.2">
      <c r="A10" s="2076" t="s">
        <v>783</v>
      </c>
      <c r="B10" s="2077"/>
      <c r="C10" s="2077"/>
      <c r="D10" s="2077"/>
      <c r="E10" s="2077"/>
      <c r="F10" s="2077"/>
      <c r="G10" s="2077"/>
      <c r="H10" s="2078"/>
      <c r="I10" s="183"/>
      <c r="J10" s="184"/>
      <c r="K10" s="182"/>
      <c r="R10" s="184"/>
      <c r="S10" s="184"/>
      <c r="T10" s="2070"/>
      <c r="U10" s="2071"/>
      <c r="V10" s="2071"/>
      <c r="W10" s="2071"/>
      <c r="X10" s="2071"/>
      <c r="Y10" s="2071"/>
      <c r="Z10" s="2071"/>
      <c r="AA10" s="2072"/>
    </row>
    <row r="11" spans="1:28" ht="14.25" customHeight="1" x14ac:dyDescent="0.2">
      <c r="A11" s="2079" t="s">
        <v>1131</v>
      </c>
      <c r="B11" s="2080"/>
      <c r="C11" s="2080"/>
      <c r="D11" s="2080"/>
      <c r="E11" s="2080"/>
      <c r="F11" s="2080"/>
      <c r="G11" s="2080"/>
      <c r="H11" s="2081"/>
      <c r="I11" s="181"/>
      <c r="J11" s="345"/>
      <c r="K11" s="181"/>
      <c r="O11" s="1764" t="s">
        <v>2090</v>
      </c>
      <c r="P11" s="380" t="s">
        <v>225</v>
      </c>
      <c r="Q11" s="184"/>
      <c r="R11" s="182"/>
      <c r="S11" s="181"/>
      <c r="T11" s="2073"/>
      <c r="U11" s="2074"/>
      <c r="V11" s="2074"/>
      <c r="W11" s="2074"/>
      <c r="X11" s="2074"/>
      <c r="Y11" s="2074"/>
      <c r="Z11" s="2074"/>
      <c r="AA11" s="2075"/>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7">
        <v>32000000046</v>
      </c>
      <c r="B13" s="2088"/>
      <c r="C13" s="2088"/>
      <c r="D13" s="2088"/>
      <c r="E13" s="2088"/>
      <c r="F13" s="2088"/>
      <c r="G13" s="2088"/>
      <c r="H13" s="2089"/>
      <c r="I13" s="185"/>
      <c r="J13" s="184"/>
      <c r="K13" s="182"/>
      <c r="L13" s="184"/>
      <c r="M13" s="184"/>
      <c r="N13" s="184"/>
      <c r="O13" s="184"/>
      <c r="P13" s="184"/>
      <c r="Q13" s="184"/>
      <c r="R13" s="184"/>
      <c r="S13" s="184"/>
      <c r="T13" s="2092" t="s">
        <v>2094</v>
      </c>
      <c r="U13" s="2093"/>
      <c r="V13" s="2093"/>
      <c r="W13" s="2093"/>
      <c r="X13" s="2093"/>
      <c r="Y13" s="2094"/>
      <c r="Z13" s="2094"/>
      <c r="AA13" s="209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5" t="s">
        <v>2087</v>
      </c>
      <c r="B15" s="2090"/>
      <c r="C15" s="2090"/>
      <c r="D15" s="2090"/>
      <c r="E15" s="2090"/>
      <c r="F15" s="2090"/>
      <c r="G15" s="2090"/>
      <c r="H15" s="2091"/>
      <c r="T15" s="2057" t="s">
        <v>2094</v>
      </c>
      <c r="U15" s="2058"/>
      <c r="V15" s="2058"/>
      <c r="W15" s="2058"/>
      <c r="X15" s="2058"/>
      <c r="Y15" s="2096"/>
      <c r="Z15" s="2096"/>
      <c r="AA15" s="209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2" t="s">
        <v>2102</v>
      </c>
      <c r="B17" s="2115"/>
      <c r="C17" s="2115"/>
      <c r="D17" s="2115"/>
      <c r="E17" s="2115"/>
      <c r="F17" s="2115"/>
      <c r="G17" s="2115"/>
      <c r="H17" s="2116"/>
      <c r="T17" s="2102" t="s">
        <v>2096</v>
      </c>
      <c r="U17" s="2103"/>
      <c r="V17" s="2103"/>
      <c r="W17" s="2103"/>
      <c r="X17" s="2103"/>
      <c r="Y17" s="2103"/>
      <c r="Z17" s="2103"/>
      <c r="AA17" s="2104"/>
    </row>
    <row r="18" spans="1:27" ht="13.5" customHeight="1" x14ac:dyDescent="0.2">
      <c r="A18" s="365" t="s">
        <v>627</v>
      </c>
      <c r="B18" s="347"/>
      <c r="C18" s="343"/>
      <c r="D18" s="347"/>
      <c r="E18" s="347"/>
      <c r="F18" s="347"/>
      <c r="G18" s="347"/>
      <c r="H18" s="277"/>
      <c r="I18" s="2112" t="s">
        <v>784</v>
      </c>
      <c r="J18" s="2113"/>
      <c r="K18" s="2113"/>
      <c r="L18" s="2113"/>
      <c r="M18" s="2113"/>
      <c r="N18" s="2113"/>
      <c r="O18" s="2113"/>
      <c r="P18" s="2113"/>
      <c r="Q18" s="2113"/>
      <c r="R18" s="2113"/>
      <c r="S18" s="2114"/>
      <c r="T18" s="365" t="s">
        <v>827</v>
      </c>
      <c r="U18" s="272"/>
      <c r="V18" s="343"/>
      <c r="W18" s="271"/>
      <c r="X18" s="365" t="s">
        <v>306</v>
      </c>
      <c r="Y18" s="352"/>
      <c r="Z18" s="1977" t="s">
        <v>785</v>
      </c>
      <c r="AA18" s="201"/>
    </row>
    <row r="19" spans="1:27" ht="13.5" customHeight="1" x14ac:dyDescent="0.2">
      <c r="A19" s="2085" t="s">
        <v>2088</v>
      </c>
      <c r="B19" s="2086"/>
      <c r="C19" s="2086"/>
      <c r="D19" s="2086"/>
      <c r="E19" s="2086"/>
      <c r="F19" s="2086"/>
      <c r="G19" s="2086"/>
      <c r="H19" s="2084"/>
      <c r="I19" s="184"/>
      <c r="J19" s="379"/>
      <c r="K19" s="195"/>
      <c r="L19" s="193"/>
      <c r="M19" s="659" t="s">
        <v>360</v>
      </c>
      <c r="P19" s="181"/>
      <c r="Q19" s="181"/>
      <c r="R19" s="181"/>
      <c r="S19" s="185"/>
      <c r="T19" s="2085" t="s">
        <v>2097</v>
      </c>
      <c r="U19" s="2083"/>
      <c r="V19" s="2083"/>
      <c r="W19" s="2084"/>
      <c r="X19" s="2100" t="s">
        <v>2098</v>
      </c>
      <c r="Y19" s="2101"/>
      <c r="Z19" s="2098">
        <v>60942</v>
      </c>
      <c r="AA19" s="209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2" t="s">
        <v>2089</v>
      </c>
      <c r="B21" s="2083"/>
      <c r="C21" s="2083"/>
      <c r="D21" s="2083"/>
      <c r="E21" s="2083"/>
      <c r="F21" s="2083"/>
      <c r="G21" s="2083"/>
      <c r="H21" s="2084"/>
      <c r="I21" s="2108" t="s">
        <v>786</v>
      </c>
      <c r="J21" s="2071"/>
      <c r="K21" s="2071"/>
      <c r="L21" s="2071"/>
      <c r="M21" s="2071"/>
      <c r="N21" s="2071"/>
      <c r="O21" s="2071"/>
      <c r="P21" s="2071"/>
      <c r="Q21" s="2071"/>
      <c r="R21" s="2071"/>
      <c r="S21" s="2072"/>
      <c r="T21" s="2052" t="s">
        <v>2099</v>
      </c>
      <c r="U21" s="2053"/>
      <c r="V21" s="2053"/>
      <c r="W21" s="2053"/>
      <c r="X21" s="2066" t="s">
        <v>2100</v>
      </c>
      <c r="Y21" s="2064"/>
      <c r="Z21" s="2064"/>
      <c r="AA21" s="2065"/>
    </row>
    <row r="22" spans="1:27" ht="13.5" customHeight="1" x14ac:dyDescent="0.2">
      <c r="A22" s="367" t="s">
        <v>628</v>
      </c>
      <c r="B22" s="280"/>
      <c r="C22" s="280"/>
      <c r="D22" s="280"/>
      <c r="E22" s="280"/>
      <c r="F22" s="280"/>
      <c r="G22" s="280"/>
      <c r="H22" s="281"/>
      <c r="I22" s="2109" t="s">
        <v>1806</v>
      </c>
      <c r="J22" s="2110"/>
      <c r="K22" s="2110"/>
      <c r="L22" s="2110"/>
      <c r="M22" s="2110"/>
      <c r="N22" s="2110"/>
      <c r="O22" s="2110"/>
      <c r="P22" s="2110"/>
      <c r="Q22" s="2110"/>
      <c r="R22" s="2110"/>
      <c r="S22" s="2111"/>
      <c r="T22" s="365" t="s">
        <v>2042</v>
      </c>
      <c r="U22" s="272"/>
      <c r="V22" s="343"/>
      <c r="W22" s="272"/>
      <c r="X22" s="1978" t="s">
        <v>1633</v>
      </c>
      <c r="Z22" s="200"/>
      <c r="AA22" s="201"/>
    </row>
    <row r="23" spans="1:27" ht="13.5" customHeight="1" x14ac:dyDescent="0.2">
      <c r="A23" s="2105"/>
      <c r="B23" s="2106"/>
      <c r="C23" s="2106"/>
      <c r="D23" s="2106"/>
      <c r="E23" s="2106"/>
      <c r="F23" s="2106"/>
      <c r="G23" s="2106"/>
      <c r="H23" s="2107"/>
      <c r="T23" s="2052" t="s">
        <v>2101</v>
      </c>
      <c r="U23" s="2053"/>
      <c r="V23" s="2053"/>
      <c r="W23" s="2053"/>
      <c r="X23" s="2063">
        <v>43434</v>
      </c>
      <c r="Y23" s="2064"/>
      <c r="Z23" s="2064"/>
      <c r="AA23" s="2065"/>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82">
        <v>60914</v>
      </c>
      <c r="B25" s="2083"/>
      <c r="C25" s="2083"/>
      <c r="D25" s="2083"/>
      <c r="E25" s="2083"/>
      <c r="F25" s="2083"/>
      <c r="G25" s="2083"/>
      <c r="H25" s="2084"/>
      <c r="I25" s="660"/>
      <c r="J25" s="204"/>
      <c r="K25" s="204"/>
      <c r="L25" s="204"/>
      <c r="M25" s="204"/>
      <c r="N25" s="204"/>
      <c r="O25" s="204"/>
      <c r="P25" s="204"/>
      <c r="Q25" s="204"/>
      <c r="R25" s="204"/>
      <c r="S25" s="205"/>
      <c r="T25" s="2049" t="s">
        <v>2103</v>
      </c>
      <c r="U25" s="2050"/>
      <c r="V25" s="2050"/>
      <c r="W25" s="2050"/>
      <c r="X25" s="2050"/>
      <c r="Y25" s="2050"/>
      <c r="Z25" s="2050"/>
      <c r="AA25" s="20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7" t="s">
        <v>2012</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1764" t="s">
        <v>2090</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2090</v>
      </c>
      <c r="C30" s="673" t="s">
        <v>1385</v>
      </c>
      <c r="D30" s="182"/>
      <c r="E30" s="182"/>
      <c r="F30" s="1280"/>
      <c r="G30" s="661"/>
      <c r="H30" s="661"/>
      <c r="I30" s="275"/>
      <c r="J30" s="392"/>
      <c r="K30" s="182" t="s">
        <v>675</v>
      </c>
      <c r="L30" s="1764" t="s">
        <v>2090</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2090</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6"/>
      <c r="Q35" s="2083"/>
      <c r="R35" s="2083"/>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2" t="s">
        <v>2091</v>
      </c>
      <c r="B38" s="2115"/>
      <c r="C38" s="2115"/>
      <c r="D38" s="2115"/>
      <c r="E38" s="2115"/>
      <c r="F38" s="2083"/>
      <c r="G38" s="2083"/>
      <c r="H38" s="2084"/>
      <c r="I38" s="2131"/>
      <c r="J38" s="2058"/>
      <c r="K38" s="2058"/>
      <c r="L38" s="2058"/>
      <c r="M38" s="2058"/>
      <c r="N38" s="2058"/>
      <c r="O38" s="2058"/>
      <c r="P38" s="2055"/>
      <c r="Q38" s="2055"/>
      <c r="R38" s="2055"/>
      <c r="S38" s="2056"/>
      <c r="T38" s="2057"/>
      <c r="U38" s="2058"/>
      <c r="V38" s="2058"/>
      <c r="W38" s="2058"/>
      <c r="X38" s="2055"/>
      <c r="Y38" s="2055"/>
      <c r="Z38" s="2055"/>
      <c r="AA38" s="2056"/>
    </row>
    <row r="39" spans="1:27" ht="12" customHeight="1" x14ac:dyDescent="0.2">
      <c r="A39" s="2135" t="s">
        <v>628</v>
      </c>
      <c r="B39" s="2136"/>
      <c r="C39" s="343"/>
      <c r="D39" s="340"/>
      <c r="E39" s="340"/>
      <c r="F39" s="350"/>
      <c r="G39" s="340"/>
      <c r="H39" s="277"/>
      <c r="I39" s="2135" t="s">
        <v>628</v>
      </c>
      <c r="J39" s="2136"/>
      <c r="K39" s="2136"/>
      <c r="L39" s="2136"/>
      <c r="M39" s="2136"/>
      <c r="N39" s="337"/>
      <c r="O39" s="343"/>
      <c r="P39" s="343"/>
      <c r="Q39" s="349"/>
      <c r="R39" s="343"/>
      <c r="S39" s="277"/>
      <c r="T39" s="343" t="s">
        <v>628</v>
      </c>
      <c r="U39" s="272"/>
      <c r="V39" s="343"/>
      <c r="W39" s="271"/>
      <c r="X39" s="349"/>
      <c r="Y39" s="200"/>
      <c r="Z39" s="200"/>
      <c r="AA39" s="201"/>
    </row>
    <row r="40" spans="1:27" ht="13.5" customHeight="1" x14ac:dyDescent="0.2">
      <c r="A40" s="2138"/>
      <c r="B40" s="2139"/>
      <c r="C40" s="2140"/>
      <c r="D40" s="2140"/>
      <c r="E40" s="2140"/>
      <c r="F40" s="2141"/>
      <c r="G40" s="2141"/>
      <c r="H40" s="2142"/>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2092</v>
      </c>
      <c r="B42" s="2083"/>
      <c r="C42" s="2084"/>
      <c r="D42" s="2100" t="s">
        <v>2093</v>
      </c>
      <c r="E42" s="2083"/>
      <c r="F42" s="2083"/>
      <c r="G42" s="2083"/>
      <c r="H42" s="2084"/>
      <c r="I42" s="2057"/>
      <c r="J42" s="2055"/>
      <c r="K42" s="2055"/>
      <c r="L42" s="2055"/>
      <c r="M42" s="2055"/>
      <c r="N42" s="2055"/>
      <c r="O42" s="2056"/>
      <c r="P42" s="2054"/>
      <c r="Q42" s="2055"/>
      <c r="R42" s="2055"/>
      <c r="S42" s="2056"/>
      <c r="T42" s="2057"/>
      <c r="U42" s="2055"/>
      <c r="V42" s="2055"/>
      <c r="W42" s="2056"/>
      <c r="X42" s="2054"/>
      <c r="Y42" s="2055"/>
      <c r="Z42" s="2055"/>
      <c r="AA42" s="205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F116" sqref="F116"/>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9"/>
      <c r="C4" s="2153" t="s">
        <v>497</v>
      </c>
      <c r="D4" s="2154"/>
      <c r="E4" s="2154"/>
      <c r="F4" s="2154"/>
      <c r="G4" s="2154"/>
      <c r="H4" s="2154"/>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8" t="s">
        <v>2053</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2094</v>
      </c>
      <c r="D112" s="217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7" sqref="F37"/>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947610</v>
      </c>
      <c r="E16" s="100"/>
      <c r="F16" s="82">
        <f>SUM('Acct Summary 7-8'!C17,'Acct Summary 7-8'!D17,'Acct Summary 7-8'!F17)</f>
        <v>946035</v>
      </c>
      <c r="G16" s="100"/>
      <c r="H16" s="82">
        <f>SUM(D16-F16)</f>
        <v>1575</v>
      </c>
      <c r="I16" s="93"/>
      <c r="J16" s="82">
        <f>SUM('Acct Summary 7-8'!C81,'Acct Summary 7-8'!D81,'Acct Summary 7-8'!F81,'Acct Summary 7-8'!I81)</f>
        <v>104990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1390</v>
      </c>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Kankakee Area Regional Vocational Education System</v>
      </c>
      <c r="E7" s="136"/>
      <c r="G7" s="137"/>
      <c r="H7" s="138"/>
      <c r="I7" s="138"/>
      <c r="J7" s="138"/>
      <c r="K7" s="138"/>
      <c r="L7"/>
      <c r="M7"/>
      <c r="N7"/>
      <c r="O7"/>
      <c r="P7"/>
    </row>
    <row r="8" spans="1:18" ht="12.75" x14ac:dyDescent="0.2">
      <c r="A8"/>
      <c r="B8"/>
      <c r="C8" s="134" t="s">
        <v>1341</v>
      </c>
      <c r="D8" s="139">
        <f>COVER!A13</f>
        <v>32000000046</v>
      </c>
      <c r="E8" s="140"/>
      <c r="G8"/>
      <c r="H8"/>
      <c r="I8"/>
      <c r="J8"/>
      <c r="K8"/>
      <c r="L8"/>
      <c r="M8"/>
      <c r="N8"/>
      <c r="O8"/>
      <c r="P8"/>
    </row>
    <row r="9" spans="1:18" ht="12.75" x14ac:dyDescent="0.2">
      <c r="A9"/>
      <c r="B9"/>
      <c r="C9" s="134" t="s">
        <v>829</v>
      </c>
      <c r="D9" s="335" t="str">
        <f>COVER!A15</f>
        <v>Kankakee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104990</v>
      </c>
      <c r="I12" s="1162"/>
      <c r="J12" s="1162"/>
      <c r="K12" s="1163">
        <f>TRUNC((H12/H13*100000),5)/100000</f>
        <v>0.11079452509999999</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947610</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946035</v>
      </c>
      <c r="I17" s="1162"/>
      <c r="J17" s="1168"/>
      <c r="K17" s="1163">
        <f>TRUNC((H17/H18*100000),5)/100000</f>
        <v>0.99833792379999997</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947610</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104685</v>
      </c>
      <c r="I24" s="684"/>
      <c r="J24" s="684"/>
      <c r="K24" s="1172">
        <f>TRUNC(((H24/H25*100000)/100000),2)</f>
        <v>39.83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2627.875</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F1" colorId="8" zoomScale="110" zoomScaleNormal="110" workbookViewId="0">
      <pane ySplit="2" topLeftCell="A27" activePane="bottomLeft" state="frozen"/>
      <selection activeCell="A2" sqref="A2"/>
      <selection pane="bottomLeft" activeCell="M19" sqref="M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104685</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104685</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1288657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1288657</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104685</v>
      </c>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1288657</v>
      </c>
      <c r="N40" s="694"/>
    </row>
    <row r="41" spans="1:14" ht="13.5" customHeight="1" thickBot="1" x14ac:dyDescent="0.25">
      <c r="A41" s="464" t="s">
        <v>760</v>
      </c>
      <c r="B41" s="455"/>
      <c r="C41" s="485">
        <f>(SUM(C34,C37,C38,C39))</f>
        <v>104685</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1288657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0</v>
      </c>
      <c r="D4" s="695">
        <f>'Revenues 9-14'!D109</f>
        <v>0</v>
      </c>
      <c r="E4" s="695">
        <f>'Revenues 9-14'!E109</f>
        <v>0</v>
      </c>
      <c r="F4" s="695">
        <f>'Revenues 9-14'!F109</f>
        <v>305</v>
      </c>
      <c r="G4" s="695">
        <f>'Revenues 9-14'!G109</f>
        <v>0</v>
      </c>
      <c r="H4" s="695">
        <f>'Revenues 9-14'!H109</f>
        <v>0</v>
      </c>
      <c r="I4" s="695">
        <f>'Revenues 9-14'!I109</f>
        <v>0</v>
      </c>
      <c r="J4" s="695">
        <f>'Revenues 9-14'!J109</f>
        <v>0</v>
      </c>
      <c r="K4" s="695">
        <f>'Revenues 9-14'!K109</f>
        <v>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716338</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230967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947305</v>
      </c>
      <c r="D8" s="485">
        <f t="shared" ref="D8:K8" si="0">SUM(D4:D7)</f>
        <v>0</v>
      </c>
      <c r="E8" s="485">
        <f t="shared" si="0"/>
        <v>0</v>
      </c>
      <c r="F8" s="485">
        <f t="shared" si="0"/>
        <v>305</v>
      </c>
      <c r="G8" s="485">
        <f t="shared" si="0"/>
        <v>0</v>
      </c>
      <c r="H8" s="485">
        <f t="shared" si="0"/>
        <v>0</v>
      </c>
      <c r="I8" s="485">
        <f t="shared" si="0"/>
        <v>0</v>
      </c>
      <c r="J8" s="485">
        <f t="shared" si="0"/>
        <v>0</v>
      </c>
      <c r="K8" s="485">
        <f t="shared" si="0"/>
        <v>0</v>
      </c>
      <c r="L8" s="39"/>
    </row>
    <row r="9" spans="1:13" ht="15" thickTop="1" x14ac:dyDescent="0.2">
      <c r="A9" s="1019" t="s">
        <v>348</v>
      </c>
      <c r="B9" s="456">
        <v>3998</v>
      </c>
      <c r="C9" s="418"/>
      <c r="D9" s="489"/>
      <c r="E9" s="418"/>
      <c r="F9" s="418"/>
      <c r="G9" s="700"/>
      <c r="H9" s="418"/>
      <c r="I9" s="494" t="s">
        <v>1390</v>
      </c>
      <c r="J9" s="435"/>
      <c r="K9" s="418"/>
      <c r="L9" s="39"/>
    </row>
    <row r="10" spans="1:13" s="48" customFormat="1" ht="13.5" thickBot="1" x14ac:dyDescent="0.25">
      <c r="A10" s="464" t="s">
        <v>1394</v>
      </c>
      <c r="B10" s="457"/>
      <c r="C10" s="485">
        <f>SUM(C8:C9)</f>
        <v>947305</v>
      </c>
      <c r="D10" s="485">
        <f t="shared" ref="D10:K10" si="1">SUM(D8:D9)</f>
        <v>0</v>
      </c>
      <c r="E10" s="485">
        <f t="shared" si="1"/>
        <v>0</v>
      </c>
      <c r="F10" s="485">
        <f t="shared" si="1"/>
        <v>305</v>
      </c>
      <c r="G10" s="485">
        <f t="shared" si="1"/>
        <v>0</v>
      </c>
      <c r="H10" s="485">
        <f t="shared" si="1"/>
        <v>0</v>
      </c>
      <c r="I10" s="485">
        <f t="shared" si="1"/>
        <v>0</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179675</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197476</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568884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946035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946035</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1270</v>
      </c>
      <c r="D20" s="1018">
        <f t="shared" ref="D20:K20" si="5">D8-D17</f>
        <v>0</v>
      </c>
      <c r="E20" s="1018">
        <f t="shared" si="5"/>
        <v>0</v>
      </c>
      <c r="F20" s="1018">
        <f t="shared" si="5"/>
        <v>305</v>
      </c>
      <c r="G20" s="1018">
        <f t="shared" si="5"/>
        <v>0</v>
      </c>
      <c r="H20" s="1018">
        <f t="shared" si="5"/>
        <v>0</v>
      </c>
      <c r="I20" s="1018">
        <f t="shared" si="5"/>
        <v>0</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1270</v>
      </c>
      <c r="D78" s="443">
        <f t="shared" si="9"/>
        <v>0</v>
      </c>
      <c r="E78" s="443">
        <f t="shared" si="9"/>
        <v>0</v>
      </c>
      <c r="F78" s="443">
        <f t="shared" si="9"/>
        <v>305</v>
      </c>
      <c r="G78" s="443">
        <f t="shared" si="9"/>
        <v>0</v>
      </c>
      <c r="H78" s="443">
        <f t="shared" si="9"/>
        <v>0</v>
      </c>
      <c r="I78" s="443">
        <f t="shared" si="9"/>
        <v>0</v>
      </c>
      <c r="J78" s="443">
        <f t="shared" si="9"/>
        <v>0</v>
      </c>
      <c r="K78" s="443">
        <f t="shared" si="9"/>
        <v>0</v>
      </c>
      <c r="L78" s="505"/>
    </row>
    <row r="79" spans="1:12" ht="13.5" thickTop="1" x14ac:dyDescent="0.2">
      <c r="A79" s="820" t="s">
        <v>1936</v>
      </c>
      <c r="B79" s="460"/>
      <c r="C79" s="435">
        <v>103415</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104685</v>
      </c>
      <c r="D81" s="485">
        <f>SUM(D78:D80)</f>
        <v>0</v>
      </c>
      <c r="E81" s="485">
        <f t="shared" ref="E81:K81" si="10">SUM(E78:E80)</f>
        <v>0</v>
      </c>
      <c r="F81" s="485">
        <f t="shared" si="10"/>
        <v>305</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1270</v>
      </c>
      <c r="D82" s="1136">
        <f t="shared" ref="D82:K82" si="11">(D81-D79)</f>
        <v>0</v>
      </c>
      <c r="E82" s="1136">
        <f t="shared" si="11"/>
        <v>0</v>
      </c>
      <c r="F82" s="1136">
        <f t="shared" si="11"/>
        <v>305</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f>C82/C81</f>
        <v>1.2131632994220758E-2</v>
      </c>
      <c r="D83" s="1137" t="e">
        <f t="shared" ref="D83:K83" si="12">D82/D81</f>
        <v>#DIV/0!</v>
      </c>
      <c r="E83" s="1137" t="e">
        <f t="shared" si="12"/>
        <v>#DIV/0!</v>
      </c>
      <c r="F83" s="1137">
        <f t="shared" si="12"/>
        <v>1</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37" activePane="bottomLeft" state="frozen"/>
      <selection activeCell="A2" sqref="A2"/>
      <selection pane="bottomLeft" activeCell="C228" sqref="C2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0</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v>305</v>
      </c>
      <c r="G107" s="412"/>
      <c r="H107" s="412"/>
      <c r="I107" s="412"/>
      <c r="J107" s="436"/>
      <c r="K107" s="412"/>
    </row>
    <row r="108" spans="1:12" ht="12.75" customHeight="1" thickBot="1" x14ac:dyDescent="0.25">
      <c r="A108" s="464" t="s">
        <v>577</v>
      </c>
      <c r="B108" s="738"/>
      <c r="C108" s="484">
        <f>SUM(C95:C107)</f>
        <v>0</v>
      </c>
      <c r="D108" s="484">
        <f t="shared" ref="D108:K108" si="3">SUM(D95:D107)</f>
        <v>0</v>
      </c>
      <c r="E108" s="484">
        <f t="shared" si="3"/>
        <v>0</v>
      </c>
      <c r="F108" s="484">
        <f t="shared" si="3"/>
        <v>305</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0</v>
      </c>
      <c r="D109" s="493">
        <f t="shared" si="4"/>
        <v>0</v>
      </c>
      <c r="E109" s="493">
        <f t="shared" si="4"/>
        <v>0</v>
      </c>
      <c r="F109" s="493">
        <f t="shared" si="4"/>
        <v>305</v>
      </c>
      <c r="G109" s="493">
        <f t="shared" si="4"/>
        <v>0</v>
      </c>
      <c r="H109" s="493">
        <f t="shared" si="4"/>
        <v>0</v>
      </c>
      <c r="I109" s="493">
        <f t="shared" si="4"/>
        <v>0</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716338</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716338</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716338</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716338</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230967</v>
      </c>
      <c r="D227" s="412"/>
      <c r="E227" s="433"/>
      <c r="F227" s="433"/>
      <c r="G227" s="412"/>
      <c r="H227" s="433"/>
      <c r="I227" s="433"/>
      <c r="J227" s="433"/>
      <c r="K227" s="433"/>
    </row>
    <row r="228" spans="1:11" ht="12.75" customHeight="1" thickBot="1" x14ac:dyDescent="0.25">
      <c r="A228" s="740" t="s">
        <v>1282</v>
      </c>
      <c r="B228" s="513"/>
      <c r="C228" s="484">
        <f>SUM(C226:C227)</f>
        <v>230967</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230967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230967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947305</v>
      </c>
      <c r="D275" s="493">
        <f t="shared" si="12"/>
        <v>0</v>
      </c>
      <c r="E275" s="493">
        <f t="shared" si="12"/>
        <v>0</v>
      </c>
      <c r="F275" s="493">
        <f t="shared" si="12"/>
        <v>305</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7" activePane="bottomLeft" state="frozen"/>
      <selection activeCell="A2" sqref="A2"/>
      <selection pane="bottomLeft" activeCell="L51" sqref="L51"/>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c r="D5" s="412"/>
      <c r="E5" s="412"/>
      <c r="F5" s="412"/>
      <c r="G5" s="412"/>
      <c r="H5" s="412"/>
      <c r="I5" s="436"/>
      <c r="J5" s="436"/>
      <c r="K5" s="414">
        <f>SUM(C5:J5)</f>
        <v>0</v>
      </c>
      <c r="L5" s="412"/>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c r="D8" s="412"/>
      <c r="E8" s="412"/>
      <c r="F8" s="412"/>
      <c r="G8" s="412"/>
      <c r="H8" s="412"/>
      <c r="I8" s="436"/>
      <c r="J8" s="436"/>
      <c r="K8" s="414">
        <f t="shared" si="0"/>
        <v>0</v>
      </c>
      <c r="L8" s="412"/>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v>67133</v>
      </c>
      <c r="D13" s="412">
        <v>7131</v>
      </c>
      <c r="E13" s="412">
        <v>6963</v>
      </c>
      <c r="F13" s="412">
        <v>15683</v>
      </c>
      <c r="G13" s="412">
        <v>82765</v>
      </c>
      <c r="H13" s="412"/>
      <c r="I13" s="436"/>
      <c r="J13" s="436"/>
      <c r="K13" s="414">
        <f t="shared" si="0"/>
        <v>179675</v>
      </c>
      <c r="L13" s="412">
        <v>158008</v>
      </c>
    </row>
    <row r="14" spans="1:14" x14ac:dyDescent="0.2">
      <c r="A14" s="1817" t="s">
        <v>1139</v>
      </c>
      <c r="B14" s="267">
        <v>1500</v>
      </c>
      <c r="C14" s="412"/>
      <c r="D14" s="412"/>
      <c r="E14" s="412"/>
      <c r="F14" s="412"/>
      <c r="G14" s="412"/>
      <c r="H14" s="412"/>
      <c r="I14" s="436"/>
      <c r="J14" s="436"/>
      <c r="K14" s="414">
        <f t="shared" si="0"/>
        <v>0</v>
      </c>
      <c r="L14" s="412"/>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67133</v>
      </c>
      <c r="D33" s="415">
        <f t="shared" ref="D33:L33" si="1">SUM(D5:D32)</f>
        <v>7131</v>
      </c>
      <c r="E33" s="415">
        <f t="shared" si="1"/>
        <v>6963</v>
      </c>
      <c r="F33" s="415">
        <f t="shared" si="1"/>
        <v>15683</v>
      </c>
      <c r="G33" s="415">
        <f t="shared" si="1"/>
        <v>82765</v>
      </c>
      <c r="H33" s="415">
        <f t="shared" si="1"/>
        <v>0</v>
      </c>
      <c r="I33" s="415">
        <f t="shared" si="1"/>
        <v>0</v>
      </c>
      <c r="J33" s="415">
        <f t="shared" si="1"/>
        <v>0</v>
      </c>
      <c r="K33" s="415">
        <f t="shared" si="1"/>
        <v>179675</v>
      </c>
      <c r="L33" s="415">
        <f t="shared" si="1"/>
        <v>158008</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v>4963</v>
      </c>
      <c r="F37" s="412">
        <v>3724</v>
      </c>
      <c r="G37" s="412"/>
      <c r="H37" s="412"/>
      <c r="I37" s="436"/>
      <c r="J37" s="436"/>
      <c r="K37" s="414">
        <f t="shared" si="2"/>
        <v>8687</v>
      </c>
      <c r="L37" s="412">
        <v>2500</v>
      </c>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4963</v>
      </c>
      <c r="F42" s="415">
        <f t="shared" si="3"/>
        <v>3724</v>
      </c>
      <c r="G42" s="415">
        <f t="shared" si="3"/>
        <v>0</v>
      </c>
      <c r="H42" s="415">
        <f t="shared" si="3"/>
        <v>0</v>
      </c>
      <c r="I42" s="415">
        <f t="shared" si="3"/>
        <v>0</v>
      </c>
      <c r="J42" s="415">
        <f t="shared" si="3"/>
        <v>0</v>
      </c>
      <c r="K42" s="415">
        <f t="shared" si="3"/>
        <v>8687</v>
      </c>
      <c r="L42" s="415">
        <f t="shared" si="3"/>
        <v>2500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47001</v>
      </c>
      <c r="D44" s="418">
        <v>9961</v>
      </c>
      <c r="E44" s="418">
        <v>26109</v>
      </c>
      <c r="F44" s="418"/>
      <c r="G44" s="418"/>
      <c r="H44" s="418"/>
      <c r="I44" s="436"/>
      <c r="J44" s="436"/>
      <c r="K44" s="420">
        <f>SUM(C44:J44)</f>
        <v>83071</v>
      </c>
      <c r="L44" s="418">
        <v>81880</v>
      </c>
    </row>
    <row r="45" spans="1:14" x14ac:dyDescent="0.2">
      <c r="A45" s="1817" t="s">
        <v>976</v>
      </c>
      <c r="B45" s="267">
        <v>2220</v>
      </c>
      <c r="C45" s="412"/>
      <c r="D45" s="412"/>
      <c r="E45" s="412"/>
      <c r="F45" s="412"/>
      <c r="G45" s="412"/>
      <c r="H45" s="412"/>
      <c r="I45" s="436"/>
      <c r="J45" s="436"/>
      <c r="K45" s="420">
        <f>SUM(C45:J45)</f>
        <v>0</v>
      </c>
      <c r="L45" s="412"/>
    </row>
    <row r="46" spans="1:14" x14ac:dyDescent="0.2">
      <c r="A46" s="1817" t="s">
        <v>977</v>
      </c>
      <c r="B46" s="267">
        <v>2230</v>
      </c>
      <c r="C46" s="412"/>
      <c r="D46" s="412"/>
      <c r="E46" s="412"/>
      <c r="F46" s="412">
        <v>21029</v>
      </c>
      <c r="G46" s="412"/>
      <c r="H46" s="412"/>
      <c r="I46" s="436"/>
      <c r="J46" s="436"/>
      <c r="K46" s="420">
        <f>SUM(C46:J46)</f>
        <v>21029</v>
      </c>
      <c r="L46" s="412">
        <v>35000</v>
      </c>
    </row>
    <row r="47" spans="1:14" ht="12.75" customHeight="1" thickBot="1" x14ac:dyDescent="0.25">
      <c r="A47" s="887" t="s">
        <v>660</v>
      </c>
      <c r="B47" s="468" t="s">
        <v>33</v>
      </c>
      <c r="C47" s="415">
        <f>SUM(C44:C46)</f>
        <v>47001</v>
      </c>
      <c r="D47" s="415">
        <f t="shared" ref="D47:K47" si="4">SUM(D44:D46)</f>
        <v>9961</v>
      </c>
      <c r="E47" s="415">
        <f t="shared" si="4"/>
        <v>26109</v>
      </c>
      <c r="F47" s="415">
        <f t="shared" si="4"/>
        <v>21029</v>
      </c>
      <c r="G47" s="415">
        <f t="shared" si="4"/>
        <v>0</v>
      </c>
      <c r="H47" s="415">
        <f t="shared" si="4"/>
        <v>0</v>
      </c>
      <c r="I47" s="415">
        <f t="shared" si="4"/>
        <v>0</v>
      </c>
      <c r="J47" s="415">
        <f t="shared" si="4"/>
        <v>0</v>
      </c>
      <c r="K47" s="415">
        <f t="shared" si="4"/>
        <v>104100</v>
      </c>
      <c r="L47" s="415">
        <f>SUM(L44:L46)</f>
        <v>116880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47474</v>
      </c>
      <c r="D49" s="418">
        <v>16355</v>
      </c>
      <c r="E49" s="418">
        <v>2089</v>
      </c>
      <c r="F49" s="418">
        <v>2000</v>
      </c>
      <c r="G49" s="418"/>
      <c r="H49" s="418"/>
      <c r="I49" s="436"/>
      <c r="J49" s="436"/>
      <c r="K49" s="420">
        <f>SUM(C49:J49)</f>
        <v>67918</v>
      </c>
      <c r="L49" s="418">
        <v>68360</v>
      </c>
    </row>
    <row r="50" spans="1:14" x14ac:dyDescent="0.2">
      <c r="A50" s="1817" t="s">
        <v>979</v>
      </c>
      <c r="B50" s="267">
        <v>2320</v>
      </c>
      <c r="C50" s="412"/>
      <c r="D50" s="412"/>
      <c r="E50" s="412"/>
      <c r="F50" s="412"/>
      <c r="G50" s="412"/>
      <c r="H50" s="412"/>
      <c r="I50" s="436"/>
      <c r="J50" s="436"/>
      <c r="K50" s="420">
        <f>SUM(C50:J50)</f>
        <v>0</v>
      </c>
      <c r="L50" s="412"/>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47474</v>
      </c>
      <c r="D53" s="415">
        <f t="shared" ref="D53:L53" si="5">SUM(D49:D52)</f>
        <v>16355</v>
      </c>
      <c r="E53" s="415">
        <f t="shared" si="5"/>
        <v>2089</v>
      </c>
      <c r="F53" s="415">
        <f t="shared" si="5"/>
        <v>2000</v>
      </c>
      <c r="G53" s="415">
        <f t="shared" si="5"/>
        <v>0</v>
      </c>
      <c r="H53" s="415">
        <f t="shared" si="5"/>
        <v>0</v>
      </c>
      <c r="I53" s="415">
        <f t="shared" si="5"/>
        <v>0</v>
      </c>
      <c r="J53" s="415">
        <f t="shared" si="5"/>
        <v>0</v>
      </c>
      <c r="K53" s="415">
        <f t="shared" si="5"/>
        <v>67918</v>
      </c>
      <c r="L53" s="415">
        <f t="shared" si="5"/>
        <v>68360</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c r="D55" s="418"/>
      <c r="E55" s="418"/>
      <c r="F55" s="418"/>
      <c r="G55" s="418"/>
      <c r="H55" s="418"/>
      <c r="I55" s="436"/>
      <c r="J55" s="436"/>
      <c r="K55" s="420">
        <f>SUM(C55:J55)</f>
        <v>0</v>
      </c>
      <c r="L55" s="418"/>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9396</v>
      </c>
      <c r="D60" s="412">
        <v>1432</v>
      </c>
      <c r="E60" s="412">
        <v>5943</v>
      </c>
      <c r="F60" s="412"/>
      <c r="G60" s="412"/>
      <c r="H60" s="412"/>
      <c r="I60" s="436"/>
      <c r="J60" s="436"/>
      <c r="K60" s="420">
        <f t="shared" si="7"/>
        <v>16771</v>
      </c>
      <c r="L60" s="412">
        <v>17661</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c r="F63" s="412"/>
      <c r="G63" s="412"/>
      <c r="H63" s="412"/>
      <c r="I63" s="436"/>
      <c r="J63" s="436"/>
      <c r="K63" s="420">
        <f t="shared" si="7"/>
        <v>0</v>
      </c>
      <c r="L63" s="412"/>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9396</v>
      </c>
      <c r="D65" s="415">
        <f t="shared" ref="D65:L65" si="8">SUM(D59:D64)</f>
        <v>1432</v>
      </c>
      <c r="E65" s="415">
        <f t="shared" si="8"/>
        <v>5943</v>
      </c>
      <c r="F65" s="415">
        <f t="shared" si="8"/>
        <v>0</v>
      </c>
      <c r="G65" s="415">
        <f t="shared" si="8"/>
        <v>0</v>
      </c>
      <c r="H65" s="415">
        <f t="shared" si="8"/>
        <v>0</v>
      </c>
      <c r="I65" s="415">
        <f t="shared" si="8"/>
        <v>0</v>
      </c>
      <c r="J65" s="415">
        <f t="shared" si="8"/>
        <v>0</v>
      </c>
      <c r="K65" s="415">
        <f t="shared" si="8"/>
        <v>16771</v>
      </c>
      <c r="L65" s="415">
        <f t="shared" si="8"/>
        <v>17661</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103871</v>
      </c>
      <c r="D74" s="425">
        <f t="shared" ref="D74:K74" si="10">SUM(D42,D47,D53,D57,D65,D72,D73)</f>
        <v>27748</v>
      </c>
      <c r="E74" s="425">
        <f t="shared" si="10"/>
        <v>39104</v>
      </c>
      <c r="F74" s="425">
        <f t="shared" si="10"/>
        <v>26753</v>
      </c>
      <c r="G74" s="425">
        <f t="shared" si="10"/>
        <v>0</v>
      </c>
      <c r="H74" s="425">
        <f t="shared" si="10"/>
        <v>0</v>
      </c>
      <c r="I74" s="425">
        <f t="shared" si="10"/>
        <v>0</v>
      </c>
      <c r="J74" s="425">
        <f t="shared" si="10"/>
        <v>0</v>
      </c>
      <c r="K74" s="425">
        <f t="shared" si="10"/>
        <v>197476</v>
      </c>
      <c r="L74" s="425">
        <f>SUM(L42,L47,L53,L57,L65,L72,L73)</f>
        <v>205401</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v>568884</v>
      </c>
      <c r="I81" s="507"/>
      <c r="J81" s="507"/>
      <c r="K81" s="414">
        <f t="shared" si="11"/>
        <v>568884</v>
      </c>
      <c r="L81" s="412">
        <v>708728</v>
      </c>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0</v>
      </c>
      <c r="F84" s="413"/>
      <c r="G84" s="413"/>
      <c r="H84" s="415">
        <f>SUM(H78:H83)</f>
        <v>568884</v>
      </c>
      <c r="I84" s="507"/>
      <c r="J84" s="507"/>
      <c r="K84" s="415">
        <f>SUM(K78:K83)</f>
        <v>568884</v>
      </c>
      <c r="L84" s="415">
        <f>SUM(L78:L83)</f>
        <v>708728</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0</v>
      </c>
      <c r="F102" s="413"/>
      <c r="G102" s="413"/>
      <c r="H102" s="425">
        <f>SUM(H84,H92,H100,H101)</f>
        <v>568884</v>
      </c>
      <c r="I102" s="507"/>
      <c r="J102" s="507"/>
      <c r="K102" s="425">
        <f>SUM(K84,K92,K100,K101)</f>
        <v>568884</v>
      </c>
      <c r="L102" s="425">
        <f>SUM(L84,L92,L100,L101)</f>
        <v>708728</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171004</v>
      </c>
      <c r="D114" s="415">
        <f t="shared" ref="D114:K114" si="13">SUM(D33,D74,D75,D102,D112,D113)</f>
        <v>34879</v>
      </c>
      <c r="E114" s="415">
        <f t="shared" si="13"/>
        <v>46067</v>
      </c>
      <c r="F114" s="415">
        <f t="shared" si="13"/>
        <v>42436</v>
      </c>
      <c r="G114" s="415">
        <f t="shared" si="13"/>
        <v>82765</v>
      </c>
      <c r="H114" s="415">
        <f>SUM(H33,H74,H75,H102,H112,H113)</f>
        <v>568884</v>
      </c>
      <c r="I114" s="415">
        <f t="shared" si="13"/>
        <v>0</v>
      </c>
      <c r="J114" s="415">
        <f t="shared" si="13"/>
        <v>0</v>
      </c>
      <c r="K114" s="415">
        <f t="shared" si="13"/>
        <v>946035</v>
      </c>
      <c r="L114" s="415">
        <f>SUM(L33,L74,L75,L102,L112,L113)</f>
        <v>1072137</v>
      </c>
    </row>
    <row r="115" spans="1:14" ht="23.25" thickTop="1" x14ac:dyDescent="0.2">
      <c r="A115" s="1829" t="s">
        <v>1177</v>
      </c>
      <c r="B115" s="892"/>
      <c r="C115" s="416"/>
      <c r="D115" s="416"/>
      <c r="E115" s="416"/>
      <c r="F115" s="416"/>
      <c r="G115" s="416"/>
      <c r="H115" s="416"/>
      <c r="I115" s="416"/>
      <c r="J115" s="416"/>
      <c r="K115" s="440">
        <f>'Revenues 9-14'!C275-'Expenditures 15-22'!K114</f>
        <v>1270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c r="D124" s="412"/>
      <c r="E124" s="412"/>
      <c r="F124" s="412"/>
      <c r="G124" s="412"/>
      <c r="H124" s="412"/>
      <c r="I124" s="436"/>
      <c r="J124" s="436"/>
      <c r="K124" s="415">
        <f>SUM(C124:J124)</f>
        <v>0</v>
      </c>
      <c r="L124" s="412"/>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23" t="s">
        <v>1403</v>
      </c>
      <c r="B151" s="2224"/>
      <c r="C151" s="416"/>
      <c r="D151" s="416"/>
      <c r="E151" s="416"/>
      <c r="F151" s="416"/>
      <c r="G151" s="416"/>
      <c r="H151" s="416"/>
      <c r="I151" s="416"/>
      <c r="J151" s="413"/>
      <c r="K151" s="440">
        <f>'Revenues 9-14'!D275-'Expenditures 15-22'!K150</f>
        <v>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5"/>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c r="F176" s="412"/>
      <c r="G176" s="412"/>
      <c r="H176" s="412"/>
      <c r="I176" s="436"/>
      <c r="J176" s="436"/>
      <c r="K176" s="414">
        <f>SUM(C176:J176)</f>
        <v>0</v>
      </c>
      <c r="L176" s="412"/>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9" t="s">
        <v>1177</v>
      </c>
      <c r="B205" s="467"/>
      <c r="C205" s="416"/>
      <c r="D205" s="416"/>
      <c r="E205" s="416"/>
      <c r="F205" s="416"/>
      <c r="G205" s="416"/>
      <c r="H205" s="416"/>
      <c r="I205" s="413"/>
      <c r="J205" s="413"/>
      <c r="K205" s="440">
        <f>'Revenues 9-14'!F275-'Expenditures 15-22'!K204</f>
        <v>305</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c r="E209" s="413"/>
      <c r="F209" s="413"/>
      <c r="G209" s="413"/>
      <c r="H209" s="413"/>
      <c r="I209" s="413"/>
      <c r="J209" s="413"/>
      <c r="K209" s="414">
        <f>D209</f>
        <v>0</v>
      </c>
      <c r="L209" s="412"/>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c r="E211" s="413"/>
      <c r="F211" s="413"/>
      <c r="G211" s="413"/>
      <c r="H211" s="413"/>
      <c r="I211" s="413"/>
      <c r="J211" s="413"/>
      <c r="K211" s="414">
        <f t="shared" si="19"/>
        <v>0</v>
      </c>
      <c r="L211" s="412"/>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c r="E217" s="413"/>
      <c r="F217" s="413"/>
      <c r="G217" s="413"/>
      <c r="H217" s="413"/>
      <c r="I217" s="413"/>
      <c r="J217" s="413"/>
      <c r="K217" s="414">
        <f t="shared" si="19"/>
        <v>0</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c r="E240" s="413"/>
      <c r="F240" s="413"/>
      <c r="G240" s="413"/>
      <c r="H240" s="413"/>
      <c r="I240" s="413"/>
      <c r="J240" s="413"/>
      <c r="K240" s="420">
        <f t="shared" ref="K240:K250" si="21">D240</f>
        <v>0</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c r="E260" s="413"/>
      <c r="F260" s="413"/>
      <c r="G260" s="413"/>
      <c r="H260" s="413"/>
      <c r="I260" s="413"/>
      <c r="J260" s="413"/>
      <c r="K260" s="420">
        <f t="shared" si="22"/>
        <v>0</v>
      </c>
      <c r="L260" s="412"/>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F10" colorId="8" zoomScaleNormal="130" workbookViewId="0">
      <selection activeCell="H2" sqref="H1:Q104857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1977</v>
      </c>
      <c r="B2" s="2271"/>
      <c r="C2" s="1629" t="s">
        <v>1946</v>
      </c>
      <c r="D2" s="1629" t="s">
        <v>1947</v>
      </c>
      <c r="E2" s="1629" t="s">
        <v>1948</v>
      </c>
      <c r="F2" s="1629" t="s">
        <v>1949</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4">
        <f>SUM(C4+D4)-E4</f>
        <v>0</v>
      </c>
    </row>
    <row r="5" spans="1:7" ht="13.5" thickTop="1" x14ac:dyDescent="0.2">
      <c r="A5" s="2273" t="s">
        <v>1324</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4" t="s">
        <v>735</v>
      </c>
      <c r="B15" s="2275"/>
      <c r="C15" s="1604">
        <f>SUM(C6:C14)</f>
        <v>0</v>
      </c>
      <c r="D15" s="1604">
        <f>SUM(D6:D14)</f>
        <v>0</v>
      </c>
      <c r="E15" s="1604">
        <f>SUM(E6:E14)</f>
        <v>0</v>
      </c>
      <c r="F15" s="1604">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454</v>
      </c>
      <c r="B19" s="2285"/>
      <c r="C19" s="1605"/>
      <c r="D19" s="512"/>
      <c r="E19" s="1605"/>
      <c r="F19" s="1604">
        <f>SUM(C19+D19)-E19</f>
        <v>0</v>
      </c>
    </row>
    <row r="20" spans="1:11" ht="12.75" customHeight="1" thickTop="1" thickBot="1" x14ac:dyDescent="0.25">
      <c r="A20" s="2286" t="s">
        <v>527</v>
      </c>
      <c r="B20" s="2287"/>
      <c r="C20" s="1605"/>
      <c r="D20" s="512"/>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4">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4">
        <f>SUM(C25+D25)-E25</f>
        <v>0</v>
      </c>
      <c r="G25" s="685"/>
    </row>
    <row r="26" spans="1:11" ht="13.5" thickTop="1" x14ac:dyDescent="0.2">
      <c r="A26" s="2257" t="s">
        <v>762</v>
      </c>
      <c r="B26" s="2258"/>
      <c r="C26" s="1606"/>
      <c r="D26" s="1606"/>
      <c r="E26" s="1606"/>
      <c r="F26" s="1607"/>
    </row>
    <row r="27" spans="1:11" ht="13.5" thickBot="1" x14ac:dyDescent="0.25">
      <c r="A27" s="2259" t="s">
        <v>1260</v>
      </c>
      <c r="B27" s="2260"/>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1978</v>
      </c>
      <c r="B2" s="2296"/>
      <c r="C2" s="2296"/>
      <c r="D2" s="2296"/>
      <c r="E2" s="2297"/>
      <c r="F2" s="1889" t="s">
        <v>1077</v>
      </c>
      <c r="G2" s="1890" t="s">
        <v>101</v>
      </c>
      <c r="H2" s="1890" t="s">
        <v>479</v>
      </c>
      <c r="I2" s="1890" t="s">
        <v>1379</v>
      </c>
      <c r="J2" s="1890" t="s">
        <v>1022</v>
      </c>
      <c r="K2" s="1890" t="s">
        <v>145</v>
      </c>
    </row>
    <row r="3" spans="1:11" x14ac:dyDescent="0.2">
      <c r="A3" s="2298" t="s">
        <v>1952</v>
      </c>
      <c r="B3" s="2299"/>
      <c r="C3" s="2299"/>
      <c r="D3" s="2299"/>
      <c r="E3" s="2300"/>
      <c r="F3" s="256"/>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5" t="s">
        <v>1912</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8" t="s">
        <v>1020</v>
      </c>
      <c r="G14" s="568"/>
      <c r="H14" s="563"/>
      <c r="I14" s="569"/>
      <c r="J14" s="1184"/>
      <c r="K14" s="1216"/>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8" t="s">
        <v>1107</v>
      </c>
      <c r="G18" s="568"/>
      <c r="H18" s="568"/>
      <c r="I18" s="568"/>
      <c r="J18" s="1216"/>
      <c r="K18" s="1202"/>
    </row>
    <row r="19" spans="1:11" ht="23.25" customHeight="1" x14ac:dyDescent="0.2">
      <c r="A19" s="2313" t="s">
        <v>490</v>
      </c>
      <c r="B19" s="2323"/>
      <c r="C19" s="2323"/>
      <c r="D19" s="2323"/>
      <c r="E19" s="2314"/>
      <c r="F19" s="258" t="s">
        <v>1108</v>
      </c>
      <c r="G19" s="568"/>
      <c r="H19" s="568"/>
      <c r="I19" s="568"/>
      <c r="J19" s="1216"/>
      <c r="K19" s="1202"/>
    </row>
    <row r="20" spans="1:11" ht="12.75" customHeight="1" x14ac:dyDescent="0.2">
      <c r="A20" s="2324" t="s">
        <v>1911</v>
      </c>
      <c r="B20" s="2325"/>
      <c r="C20" s="2325"/>
      <c r="D20" s="2325"/>
      <c r="E20" s="2326"/>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1913</v>
      </c>
      <c r="B22" s="2292"/>
      <c r="C22" s="2292"/>
      <c r="D22" s="2292"/>
      <c r="E22" s="2322"/>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1910</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1205892</v>
      </c>
      <c r="D12" s="643">
        <v>82765</v>
      </c>
      <c r="E12" s="643"/>
      <c r="F12" s="1067">
        <f>(C12+D12)-E12</f>
        <v>1288657</v>
      </c>
      <c r="G12" s="639">
        <v>10</v>
      </c>
      <c r="H12" s="575">
        <v>944991</v>
      </c>
      <c r="I12" s="575">
        <v>59746</v>
      </c>
      <c r="J12" s="575"/>
      <c r="K12" s="1066">
        <f>(H12+I12)-J12</f>
        <v>1004737</v>
      </c>
      <c r="L12" s="1066">
        <f>F12-K12</f>
        <v>283920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1205892</v>
      </c>
      <c r="D16" s="645">
        <f>SUM(D3,D5:D6,D8:D10,D12:D15)</f>
        <v>82765</v>
      </c>
      <c r="E16" s="645">
        <f>SUM(E3,E5:E6,E8:E10,E12:E15)</f>
        <v>0</v>
      </c>
      <c r="F16" s="645">
        <f>SUM(F3,F5:F6,F8:F10,F12:F15)</f>
        <v>1288657</v>
      </c>
      <c r="G16" s="639"/>
      <c r="H16" s="645">
        <f>SUM(H3,H6,H8:H10,H12:H14,)</f>
        <v>944991</v>
      </c>
      <c r="I16" s="645">
        <f>SUM(I3,I6,I8:I10,I12:I14,)</f>
        <v>59746</v>
      </c>
      <c r="J16" s="645">
        <f>SUM(J3,J6,J8:J10,J12:J14,)</f>
        <v>0</v>
      </c>
      <c r="K16" s="1067">
        <f>(H16+I16)-J16</f>
        <v>1004737</v>
      </c>
      <c r="L16" s="1067">
        <f>F16-K16</f>
        <v>283920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59746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946035</v>
      </c>
      <c r="G8" s="358"/>
    </row>
    <row r="9" spans="1:7" ht="12" customHeight="1" x14ac:dyDescent="0.2">
      <c r="A9" s="360" t="s">
        <v>539</v>
      </c>
      <c r="B9" s="944" t="s">
        <v>1876</v>
      </c>
      <c r="C9" s="359"/>
      <c r="D9" s="360" t="s">
        <v>591</v>
      </c>
      <c r="E9" s="579"/>
      <c r="F9" s="946">
        <f>'Expenditures 15-22'!K150</f>
        <v>0</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0</v>
      </c>
      <c r="G11" s="947"/>
    </row>
    <row r="12" spans="1:7" ht="12" customHeight="1" x14ac:dyDescent="0.2">
      <c r="A12" s="360" t="s">
        <v>541</v>
      </c>
      <c r="B12" s="944" t="s">
        <v>1879</v>
      </c>
      <c r="C12" s="359"/>
      <c r="D12" s="360" t="s">
        <v>591</v>
      </c>
      <c r="E12" s="579"/>
      <c r="F12" s="946">
        <f>'Expenditures 15-22'!K288</f>
        <v>0</v>
      </c>
      <c r="G12" s="947"/>
    </row>
    <row r="13" spans="1:7" ht="12" customHeight="1" x14ac:dyDescent="0.2">
      <c r="A13" s="360" t="s">
        <v>113</v>
      </c>
      <c r="B13" s="944" t="s">
        <v>1880</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946035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568884</v>
      </c>
      <c r="G53" s="358"/>
    </row>
    <row r="54" spans="1:7" ht="12" customHeight="1" x14ac:dyDescent="0.2">
      <c r="A54" s="360" t="s">
        <v>538</v>
      </c>
      <c r="B54" s="360" t="s">
        <v>1888</v>
      </c>
      <c r="C54" s="965" t="s">
        <v>1160</v>
      </c>
      <c r="D54" s="961" t="s">
        <v>1302</v>
      </c>
      <c r="E54" s="579"/>
      <c r="F54" s="1108">
        <f>'Expenditures 15-22'!G114</f>
        <v>82765</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651649</v>
      </c>
      <c r="G75" s="358"/>
    </row>
    <row r="76" spans="1:8" s="971" customFormat="1" ht="12" customHeight="1" thickTop="1" thickBot="1" x14ac:dyDescent="0.25">
      <c r="A76" s="585"/>
      <c r="B76" s="583"/>
      <c r="C76" s="584"/>
      <c r="D76" s="970" t="s">
        <v>1862</v>
      </c>
      <c r="E76" s="595"/>
      <c r="F76" s="1114">
        <f>(F14-F75)</f>
        <v>294386</v>
      </c>
      <c r="G76" s="360"/>
    </row>
    <row r="77" spans="1:8" s="971" customFormat="1" ht="12" customHeight="1" thickTop="1" x14ac:dyDescent="0.2">
      <c r="A77" s="586"/>
      <c r="B77" s="583"/>
      <c r="C77" s="584"/>
      <c r="D77" s="970" t="s">
        <v>1954</v>
      </c>
      <c r="E77" s="595"/>
      <c r="F77" s="1625">
        <v>0</v>
      </c>
      <c r="G77" s="361"/>
      <c r="H77" s="360"/>
    </row>
    <row r="78" spans="1:8" s="971" customFormat="1" ht="12" customHeight="1" thickBot="1" x14ac:dyDescent="0.25">
      <c r="A78" s="587"/>
      <c r="B78" s="583"/>
      <c r="C78" s="584"/>
      <c r="D78" s="970" t="s">
        <v>1933</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716338</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230967</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947305</v>
      </c>
    </row>
    <row r="176" spans="1:7" ht="12" customHeight="1" x14ac:dyDescent="0.2">
      <c r="A176" s="588"/>
      <c r="B176" s="589"/>
      <c r="C176" s="590"/>
      <c r="D176" s="1002" t="s">
        <v>1930</v>
      </c>
      <c r="E176" s="1056"/>
      <c r="F176" s="1118">
        <f>'PCTC-OEPP 28-29'!F76-F175</f>
        <v>-652919</v>
      </c>
    </row>
    <row r="177" spans="1:7" ht="12" customHeight="1" x14ac:dyDescent="0.2">
      <c r="A177" s="588"/>
      <c r="B177" s="589"/>
      <c r="C177" s="590"/>
      <c r="D177" s="1002" t="s">
        <v>798</v>
      </c>
      <c r="E177" s="1056"/>
      <c r="F177" s="1118">
        <f>'Cap Outlay Deprec 27'!I18</f>
        <v>59746</v>
      </c>
    </row>
    <row r="178" spans="1:7" ht="12" customHeight="1" x14ac:dyDescent="0.2">
      <c r="A178" s="588"/>
      <c r="B178" s="589"/>
      <c r="C178" s="590"/>
      <c r="D178" s="1002" t="s">
        <v>1932</v>
      </c>
      <c r="E178" s="1056"/>
      <c r="F178" s="1118">
        <f>F176+F177</f>
        <v>-593173</v>
      </c>
    </row>
    <row r="179" spans="1:7" ht="12" customHeight="1" x14ac:dyDescent="0.2">
      <c r="A179" s="588"/>
      <c r="B179" s="591"/>
      <c r="C179" s="590"/>
      <c r="D179" s="1002" t="s">
        <v>1985</v>
      </c>
      <c r="E179" s="1056"/>
      <c r="F179" s="1119">
        <f>'PCTC-OEPP 28-29'!F77</f>
        <v>0</v>
      </c>
      <c r="G179" s="69"/>
    </row>
    <row r="180" spans="1:7" ht="12" customHeight="1" thickBot="1" x14ac:dyDescent="0.25">
      <c r="A180" s="588"/>
      <c r="B180" s="591"/>
      <c r="C180" s="590"/>
      <c r="D180" s="1002" t="s">
        <v>2083</v>
      </c>
      <c r="E180" s="1056" t="s">
        <v>2084</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5" t="s">
        <v>2073</v>
      </c>
      <c r="B11" s="2346"/>
      <c r="C11" s="2346"/>
      <c r="D11" s="228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96910</v>
      </c>
      <c r="F19" s="771"/>
      <c r="G19" s="773">
        <f>'Expenditures 15-22'!K33-SUM('Expenditures 15-22'!G33,'Expenditures 15-22'!I33)+'Expenditures 15-22'!D223</f>
        <v>96910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8687</v>
      </c>
      <c r="F21" s="771"/>
      <c r="G21" s="773">
        <f>'Expenditures 15-22'!K42-SUM('Expenditures 15-22'!G42,'Expenditures 15-22'!I42)+'Expenditures 15-22'!K120-SUM('Expenditures 15-22'!G120,'Expenditures 15-22'!I120)+'Expenditures 15-22'!K174-SUM('Expenditures 15-22'!G174,'Expenditures 15-22'!I174)+'Expenditures 15-22'!D232</f>
        <v>8687</v>
      </c>
      <c r="H21" s="287"/>
      <c r="I21" s="216"/>
    </row>
    <row r="22" spans="1:9" s="2" customFormat="1" ht="12" customHeight="1" x14ac:dyDescent="0.2">
      <c r="A22" s="770" t="s">
        <v>663</v>
      </c>
      <c r="B22" s="766"/>
      <c r="C22" s="765">
        <v>2200</v>
      </c>
      <c r="D22" s="771"/>
      <c r="E22" s="772">
        <f>'Expenditures 15-22'!K47-SUM('Expenditures 15-22'!G47,'Expenditures 15-22'!I47)+'Expenditures 15-22'!D237</f>
        <v>104100</v>
      </c>
      <c r="F22" s="771"/>
      <c r="G22" s="773">
        <f>'Expenditures 15-22'!K47-SUM('Expenditures 15-22'!G47,'Expenditures 15-22'!I47)+'Expenditures 15-22'!D237</f>
        <v>104100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67918</v>
      </c>
      <c r="F23" s="771"/>
      <c r="G23" s="772">
        <f>'Expenditures 15-22'!K53-SUM('Expenditures 15-22'!G53,'Expenditures 15-22'!I53)+'Expenditures 15-22'!D251+'Expenditures 15-22'!K323-SUM('Expenditures 15-22'!G323,'Expenditures 15-22'!I323)</f>
        <v>67918</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16771</v>
      </c>
      <c r="E27" s="772">
        <f>E8</f>
        <v>0</v>
      </c>
      <c r="F27" s="772">
        <f>'Expenditures 15-22'!K60-SUM('Expenditures 15-22'!G60,'Expenditures 15-22'!I60)+'Expenditures 15-22'!D258-E8</f>
        <v>16771</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0</v>
      </c>
      <c r="F28" s="775">
        <f>'Expenditures 15-22'!K61-SUM('Expenditures 15-22'!G61,'Expenditures 15-22'!I61)+'Expenditures 15-22'!K124-SUM('Expenditures 15-22'!G124,'Expenditures 15-22'!I124)+'Expenditures 15-22'!D260-E9</f>
        <v>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16771</v>
      </c>
      <c r="E40" s="775">
        <f>SUM(E19:E39)</f>
        <v>277615</v>
      </c>
      <c r="F40" s="775">
        <f>SUM(F19:F39)</f>
        <v>16771</v>
      </c>
      <c r="G40" s="775">
        <f>SUM(G19:G39)</f>
        <v>277615</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16771</v>
      </c>
      <c r="F42" s="780" t="s">
        <v>564</v>
      </c>
      <c r="G42" s="776">
        <f>F40</f>
        <v>16771</v>
      </c>
    </row>
    <row r="43" spans="1:7" ht="12" customHeight="1" x14ac:dyDescent="0.2">
      <c r="A43" s="287"/>
      <c r="B43" s="216"/>
      <c r="C43" s="288"/>
      <c r="D43" s="780" t="s">
        <v>563</v>
      </c>
      <c r="E43" s="776">
        <f>E40</f>
        <v>277615</v>
      </c>
      <c r="F43" s="780" t="s">
        <v>563</v>
      </c>
      <c r="G43" s="776">
        <f>G40</f>
        <v>277615</v>
      </c>
    </row>
    <row r="44" spans="1:7" ht="12" customHeight="1" x14ac:dyDescent="0.2">
      <c r="A44" s="287"/>
      <c r="B44" s="216"/>
      <c r="C44" s="216"/>
      <c r="D44" s="790" t="s">
        <v>1187</v>
      </c>
      <c r="E44" s="791">
        <f>(E42/E43)</f>
        <v>6.0411000846496046E-2</v>
      </c>
      <c r="F44" s="790" t="s">
        <v>1187</v>
      </c>
      <c r="G44" s="791">
        <f>(G42/G43)</f>
        <v>6.0411000846496046E-2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Kankakee Area Regional Vocational Education System</v>
      </c>
      <c r="C6" s="2352"/>
      <c r="D6" s="2352"/>
      <c r="E6" s="1996"/>
    </row>
    <row r="7" spans="1:7" ht="11.25" customHeight="1" x14ac:dyDescent="0.25">
      <c r="A7" s="1995"/>
      <c r="B7" s="2353">
        <f>COVER!A13</f>
        <v>32000000046</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c r="C26" s="2007"/>
      <c r="D26" s="2010"/>
      <c r="E26" s="2009"/>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Kankakee Area Regional Vocational Education System</v>
      </c>
      <c r="J6" s="2373"/>
    </row>
    <row r="7" spans="1:10" x14ac:dyDescent="0.2">
      <c r="A7" s="2374" t="s">
        <v>1037</v>
      </c>
      <c r="B7" s="2375"/>
      <c r="C7" s="2375"/>
      <c r="D7" s="2375"/>
      <c r="E7" s="2376"/>
      <c r="F7" s="1664"/>
      <c r="G7" s="1653"/>
      <c r="H7" s="1663" t="s">
        <v>438</v>
      </c>
      <c r="I7" s="2377">
        <f>COVER!A13</f>
        <v>32000000046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0</v>
      </c>
      <c r="F19" s="1699">
        <f t="shared" si="2"/>
        <v>0</v>
      </c>
      <c r="G19" s="1699">
        <f t="shared" si="2"/>
        <v>0</v>
      </c>
      <c r="H19" s="1699">
        <f t="shared" si="2"/>
        <v>0</v>
      </c>
      <c r="I19" s="1699">
        <f t="shared" si="2"/>
        <v>0</v>
      </c>
      <c r="J19" s="1699">
        <f t="shared" si="2"/>
        <v>0</v>
      </c>
    </row>
    <row r="20" spans="1:10" ht="25.5" customHeight="1" thickTop="1" x14ac:dyDescent="0.2">
      <c r="A20" s="1687">
        <v>9</v>
      </c>
      <c r="B20" s="2384" t="s">
        <v>1960</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Kankakee Area Regional Vocational Education System</v>
      </c>
    </row>
    <row r="65" spans="2:2" x14ac:dyDescent="0.2">
      <c r="B65" s="397">
        <f>COVER!A13</f>
        <v>32000000046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4" sqref="A4"/>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947305</v>
      </c>
      <c r="C6" s="1634">
        <f>'Acct Summary 7-8'!D8</f>
        <v>0</v>
      </c>
      <c r="D6" s="1634">
        <f>'Acct Summary 7-8'!F8</f>
        <v>305</v>
      </c>
      <c r="E6" s="1634">
        <f>'Acct Summary 7-8'!I8</f>
        <v>0</v>
      </c>
      <c r="F6" s="1634">
        <f>SUM(B6:E6)</f>
        <v>947610</v>
      </c>
    </row>
    <row r="7" spans="1:8" s="1635" customFormat="1" ht="14.25" customHeight="1" thickBot="1" x14ac:dyDescent="0.25">
      <c r="A7" s="1633" t="s">
        <v>1696</v>
      </c>
      <c r="B7" s="1636">
        <f>'Acct Summary 7-8'!C17</f>
        <v>946035</v>
      </c>
      <c r="C7" s="1636">
        <f>'Acct Summary 7-8'!D17</f>
        <v>0</v>
      </c>
      <c r="D7" s="1636">
        <f>'Acct Summary 7-8'!F17</f>
        <v>0</v>
      </c>
      <c r="E7" s="1899"/>
      <c r="F7" s="1634">
        <f>SUM(B7:E7)</f>
        <v>946035</v>
      </c>
    </row>
    <row r="8" spans="1:8" s="1635" customFormat="1" ht="14.25" thickTop="1" thickBot="1" x14ac:dyDescent="0.25">
      <c r="A8" s="1637" t="s">
        <v>1697</v>
      </c>
      <c r="B8" s="1638">
        <f>(B6-B7)</f>
        <v>1270</v>
      </c>
      <c r="C8" s="1638">
        <f>(C6-C7)</f>
        <v>0</v>
      </c>
      <c r="D8" s="1638">
        <f>(D6-D7)</f>
        <v>305</v>
      </c>
      <c r="E8" s="1636">
        <f>(E6-E7)</f>
        <v>0</v>
      </c>
      <c r="F8" s="1639">
        <f>SUM(F6-F7)</f>
        <v>1575</v>
      </c>
    </row>
    <row r="9" spans="1:8" s="1635" customFormat="1" ht="14.25" thickTop="1" thickBot="1" x14ac:dyDescent="0.25">
      <c r="A9" s="1640" t="s">
        <v>1963</v>
      </c>
      <c r="B9" s="1641">
        <f>'Acct Summary 7-8'!C81</f>
        <v>104685</v>
      </c>
      <c r="C9" s="1641">
        <f>'Acct Summary 7-8'!D81</f>
        <v>0</v>
      </c>
      <c r="D9" s="1641">
        <f>'Acct Summary 7-8'!F81</f>
        <v>305</v>
      </c>
      <c r="E9" s="1641">
        <f>'Acct Summary 7-8'!I81</f>
        <v>0</v>
      </c>
      <c r="F9" s="1720">
        <f>SUM(B9:E9)</f>
        <v>104990</v>
      </c>
    </row>
    <row r="10" spans="1:8" ht="16.5" customHeight="1" thickTop="1" x14ac:dyDescent="0.2">
      <c r="A10" s="1642"/>
      <c r="B10" s="1643"/>
      <c r="C10" s="2394" t="str">
        <f>IF(AND(F8&lt;0,F9&gt;=0,ABS(F8*3)&gt;ABS(F9)),A14,IF(AND(F8&lt;0,F9&gt;0,ABS(F8*3)&lt;=ABS(F9)),A15,IF(AND(F8&lt;0,F9&lt;0),A14,IF(F9=0,A17,A16))))</f>
        <v>Balanced - no deficit reduction plan is required.</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1999</v>
      </c>
      <c r="D11" s="2415"/>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2054</v>
      </c>
      <c r="D28" s="2265"/>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ENTRY IS REQUIRED!</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ERROR!</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ENTRY IS REQUIRED!</v>
      </c>
    </row>
    <row r="85" spans="1:4" x14ac:dyDescent="0.2">
      <c r="A85" s="246"/>
      <c r="B85" s="248">
        <f>B80+1+1</f>
        <v>12</v>
      </c>
      <c r="C85" s="250" t="s">
        <v>1677</v>
      </c>
      <c r="D85" s="1276" t="str">
        <f>IF(OR(COVER!$B$6="X",'PCTC-OEPP 28-29'!F77&gt;0),"OK","PLEASE ENTER 9 MO ADA.")</f>
        <v>PLEASE ENTER 9 MO ADA.</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3" t="str">
        <f>COVER!A17</f>
        <v>Kankakee Area Regional Vocational Education System</v>
      </c>
      <c r="B7" s="2424"/>
      <c r="C7" s="2424"/>
      <c r="D7" s="2425"/>
      <c r="E7" s="2426">
        <f>COVER!A13</f>
        <v>32000000046</v>
      </c>
      <c r="F7" s="2427"/>
      <c r="G7" s="2428" t="str">
        <f>COVER!T23</f>
        <v>065-018319</v>
      </c>
      <c r="H7" s="2429"/>
      <c r="I7" s="2429"/>
      <c r="J7" s="2429"/>
      <c r="K7" s="2429"/>
      <c r="L7" s="243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1"/>
      <c r="B9" s="2432"/>
      <c r="C9" s="2432"/>
      <c r="D9" s="2432"/>
      <c r="E9" s="2432"/>
      <c r="F9" s="2433"/>
      <c r="G9" s="2434" t="str">
        <f>COVER!T13</f>
        <v>Russell Leigh &amp; Associates</v>
      </c>
      <c r="H9" s="2435"/>
      <c r="I9" s="2435"/>
      <c r="J9" s="2435"/>
      <c r="K9" s="2435"/>
      <c r="L9" s="2436"/>
    </row>
    <row r="10" spans="1:29" ht="13.5" customHeight="1" x14ac:dyDescent="0.2">
      <c r="A10" s="2437"/>
      <c r="B10" s="2438"/>
      <c r="C10" s="2438"/>
      <c r="D10" s="2438"/>
      <c r="E10" s="2438"/>
      <c r="F10" s="2439"/>
      <c r="G10" s="2434" t="str">
        <f>COVER!T17</f>
        <v>228 East Main</v>
      </c>
      <c r="H10" s="2440"/>
      <c r="I10" s="2440"/>
      <c r="J10" s="2440"/>
      <c r="K10" s="2440"/>
      <c r="L10" s="2441"/>
    </row>
    <row r="11" spans="1:29" ht="13.5" customHeight="1" x14ac:dyDescent="0.2">
      <c r="A11" s="2042" t="s">
        <v>2045</v>
      </c>
      <c r="B11" s="2043"/>
      <c r="C11" s="2022"/>
      <c r="D11" s="2046"/>
      <c r="E11" s="2022"/>
      <c r="F11" s="2023"/>
      <c r="G11" s="2434" t="str">
        <f>COVER!T19</f>
        <v>Hoopeston</v>
      </c>
      <c r="H11" s="2440"/>
      <c r="I11" s="2440"/>
      <c r="J11" s="1984" t="str">
        <f>COVER!X19</f>
        <v>il</v>
      </c>
      <c r="K11" s="1984">
        <f>COVER!Z19</f>
        <v>60942</v>
      </c>
      <c r="L11" s="2026"/>
    </row>
    <row r="12" spans="1:29" ht="13.5" customHeight="1" x14ac:dyDescent="0.2">
      <c r="A12" s="2442" t="s">
        <v>2044</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2047</v>
      </c>
      <c r="H13" s="2028"/>
      <c r="I13" s="2445" t="str">
        <f>COVER!T25</f>
        <v>rssleigh@yahoo.com</v>
      </c>
      <c r="J13" s="2446"/>
      <c r="K13" s="2446"/>
      <c r="L13" s="2447"/>
    </row>
    <row r="14" spans="1:29" ht="13.5" customHeight="1" x14ac:dyDescent="0.2">
      <c r="A14" s="2434" t="str">
        <f>COVER!A19</f>
        <v>4083 N 1000W Rd</v>
      </c>
      <c r="B14" s="2432"/>
      <c r="C14" s="2432"/>
      <c r="D14" s="2432"/>
      <c r="E14" s="2033">
        <v>0</v>
      </c>
      <c r="F14" s="1307"/>
      <c r="G14" s="2029" t="s">
        <v>1413</v>
      </c>
      <c r="H14" s="1290"/>
      <c r="I14" s="1290"/>
      <c r="J14" s="1290"/>
      <c r="K14" s="1290"/>
      <c r="L14" s="2025"/>
    </row>
    <row r="15" spans="1:29" ht="13.5" customHeight="1" x14ac:dyDescent="0.2">
      <c r="A15" s="2434" t="str">
        <f>COVER!A21</f>
        <v>Bourbonnais</v>
      </c>
      <c r="B15" s="2440"/>
      <c r="C15" s="2440"/>
      <c r="D15" s="1289"/>
      <c r="E15" s="1989"/>
      <c r="F15" s="1306"/>
      <c r="G15" s="1983" t="str">
        <f>COVER!T15</f>
        <v>Russell Leigh &amp; Associates</v>
      </c>
      <c r="H15" s="1290"/>
      <c r="I15" s="1290"/>
      <c r="J15" s="1290"/>
      <c r="K15" s="1290"/>
      <c r="L15" s="2025"/>
    </row>
    <row r="16" spans="1:29" ht="12.2" customHeight="1" x14ac:dyDescent="0.2">
      <c r="A16" s="2032" t="s">
        <v>2046</v>
      </c>
      <c r="B16" s="1560"/>
      <c r="C16" s="2034">
        <f>COVER!A25</f>
        <v>60914</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0"/>
      <c r="I17" s="1290"/>
      <c r="J17" s="1290"/>
      <c r="K17" s="2030" t="s">
        <v>1411</v>
      </c>
      <c r="L17" s="2023"/>
      <c r="M17" s="1305"/>
    </row>
    <row r="18" spans="1:13" ht="12.2" customHeight="1" x14ac:dyDescent="0.2">
      <c r="A18" s="2437"/>
      <c r="B18" s="2438"/>
      <c r="C18" s="2438"/>
      <c r="D18" s="2438"/>
      <c r="E18" s="2438"/>
      <c r="F18" s="2439"/>
      <c r="G18" s="2423" t="str">
        <f>COVER!T21</f>
        <v>217-283-9339</v>
      </c>
      <c r="H18" s="2424"/>
      <c r="I18" s="2424"/>
      <c r="J18" s="2424"/>
      <c r="K18" s="2423" t="str">
        <f>COVER!X21</f>
        <v>217-283-9736</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Kankakee Area Regional Vocational Education System</v>
      </c>
      <c r="B1" s="2422"/>
      <c r="C1" s="2422"/>
      <c r="D1" s="2422"/>
    </row>
    <row r="2" spans="1:11" s="1982" customFormat="1" ht="12.75" x14ac:dyDescent="0.2">
      <c r="A2" s="2456">
        <f>'Single Audit Cover'!E7</f>
        <v>32000000046</v>
      </c>
      <c r="B2" s="2457"/>
      <c r="C2" s="2457"/>
      <c r="D2" s="2457"/>
    </row>
    <row r="3" spans="1:11" s="1982" customFormat="1" ht="12.75" x14ac:dyDescent="0.2">
      <c r="A3" s="2455" t="s">
        <v>2024</v>
      </c>
      <c r="B3" s="2422"/>
      <c r="C3" s="2422"/>
      <c r="D3" s="2422"/>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5"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Kankakee Area Regional Vocational Education System</v>
      </c>
      <c r="B1" s="2460"/>
      <c r="C1" s="2460"/>
      <c r="D1" s="2460"/>
      <c r="E1" s="2460"/>
    </row>
    <row r="2" spans="1:5" x14ac:dyDescent="0.2">
      <c r="A2" s="2461">
        <f>'Single Audit Cover'!E7</f>
        <v>32000000046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230967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230967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230967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230967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Kankakee Area Regional Vocational Education System</v>
      </c>
      <c r="C1" s="2465"/>
      <c r="D1" s="2465"/>
      <c r="E1" s="2465"/>
      <c r="F1" s="2465"/>
      <c r="G1" s="2465"/>
      <c r="H1" s="2465"/>
      <c r="I1" s="2465"/>
      <c r="J1" s="2465"/>
      <c r="K1" s="2465"/>
    </row>
    <row r="2" spans="2:12" ht="15" x14ac:dyDescent="0.2">
      <c r="B2" s="2466">
        <f>'Single Audit Cover'!E7</f>
        <v>32000000046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Kankakee Area Regional Vocational Education System</v>
      </c>
      <c r="B1" s="2472"/>
      <c r="C1" s="2472"/>
      <c r="D1" s="2472"/>
      <c r="E1" s="1437"/>
    </row>
    <row r="2" spans="1:5" ht="13.5" customHeight="1" x14ac:dyDescent="0.2">
      <c r="A2" s="2473">
        <f>'Single Audit Cover'!E7</f>
        <v>32000000046</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Kankakee Area Regional Vocational Education System</v>
      </c>
      <c r="C1" s="2483"/>
      <c r="D1" s="2483"/>
      <c r="E1" s="2483"/>
      <c r="F1" s="2483"/>
      <c r="G1" s="2483"/>
      <c r="H1" s="2483"/>
      <c r="I1" s="2483"/>
      <c r="J1" s="1476"/>
    </row>
    <row r="2" spans="2:10" s="1367" customFormat="1" ht="12.75" customHeight="1" x14ac:dyDescent="0.2">
      <c r="B2" s="2484">
        <f>'Single Audit Cover'!E7</f>
        <v>32000000046</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Kankakee Area Regional Vocational Education System</v>
      </c>
      <c r="C1" s="2482"/>
      <c r="D1" s="2482"/>
      <c r="E1" s="2482"/>
      <c r="F1" s="2482"/>
      <c r="G1" s="2482"/>
      <c r="H1" s="2482"/>
      <c r="I1" s="2482"/>
      <c r="J1" s="2482"/>
      <c r="K1" s="2482"/>
      <c r="L1" s="1524"/>
      <c r="M1" s="1524"/>
    </row>
    <row r="2" spans="1:13" ht="12" customHeight="1" x14ac:dyDescent="0.2">
      <c r="B2" s="2484">
        <f>'Single Audit Cover'!E7</f>
        <v>32000000046</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Kankakee Area Regional Vocational Education System</v>
      </c>
      <c r="C1" s="2498"/>
      <c r="D1" s="2498"/>
      <c r="E1" s="2498"/>
      <c r="F1" s="2498"/>
      <c r="G1" s="2498"/>
      <c r="H1" s="2498"/>
      <c r="I1" s="2498"/>
      <c r="J1" s="2498"/>
      <c r="K1" s="2498"/>
      <c r="L1" s="1545"/>
    </row>
    <row r="2" spans="1:12" ht="12.75" customHeight="1" x14ac:dyDescent="0.2">
      <c r="B2" s="2499">
        <f>'Single Audit Cover'!E7</f>
        <v>32000000046</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Kankakee Area Regional Vocational Education System</v>
      </c>
      <c r="C1" s="2482"/>
      <c r="D1" s="2482"/>
      <c r="E1" s="1557"/>
    </row>
    <row r="2" spans="2:5" s="1387" customFormat="1" ht="12.75" customHeight="1" x14ac:dyDescent="0.2">
      <c r="B2" s="2484">
        <f>'Single Audit Cover'!E7</f>
        <v>32000000046</v>
      </c>
      <c r="C2" s="2484"/>
      <c r="D2" s="2484"/>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Kankakee Area Regional Vocational Education System</v>
      </c>
      <c r="C1" s="2482"/>
      <c r="D1" s="2482"/>
      <c r="E1" s="2482"/>
      <c r="F1" s="1545"/>
      <c r="G1" s="1545"/>
      <c r="H1" s="1545"/>
      <c r="I1" s="1545"/>
      <c r="J1" s="1545"/>
      <c r="K1" s="1545"/>
      <c r="L1" s="1545"/>
    </row>
    <row r="2" spans="2:12" ht="13.5" customHeight="1" x14ac:dyDescent="0.2">
      <c r="B2" s="2484">
        <f>'Single Audit Cover'!E7</f>
        <v>32000000046</v>
      </c>
      <c r="C2" s="2484"/>
      <c r="D2" s="2484"/>
      <c r="E2" s="2484"/>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32000000046</v>
      </c>
    </row>
    <row r="3" spans="1:2" x14ac:dyDescent="0.2">
      <c r="A3" t="s">
        <v>1132</v>
      </c>
      <c r="B3" s="1232" t="str">
        <f>COVER!A15</f>
        <v>Kankakee</v>
      </c>
    </row>
    <row r="4" spans="1:2" x14ac:dyDescent="0.2">
      <c r="A4" t="s">
        <v>1188</v>
      </c>
      <c r="B4" s="1232" t="str">
        <f>COVER!A17</f>
        <v>Kankakee Area Regional Vocational Education System</v>
      </c>
    </row>
    <row r="5" spans="1:2" x14ac:dyDescent="0.2">
      <c r="A5" t="s">
        <v>819</v>
      </c>
      <c r="B5" s="1232" t="str">
        <f>COVER!A38</f>
        <v>Don Fay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 xml:space="preserve"> </v>
      </c>
    </row>
    <row r="11" spans="1:2" x14ac:dyDescent="0.2">
      <c r="A11" t="s">
        <v>1153</v>
      </c>
      <c r="B11" s="1232" t="str">
        <f>COVER!B6</f>
        <v xml:space="preserve"> x</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065-018319</v>
      </c>
    </row>
    <row r="16" spans="1:2" x14ac:dyDescent="0.2">
      <c r="A16" t="s">
        <v>501</v>
      </c>
      <c r="B16" s="1232" t="str">
        <f>COVER!T13</f>
        <v>Russell Leigh &amp; Associates</v>
      </c>
    </row>
    <row r="17" spans="1:2" x14ac:dyDescent="0.2">
      <c r="A17" t="s">
        <v>1052</v>
      </c>
      <c r="B17" s="1232" t="str">
        <f>COVER!T15</f>
        <v>Russell Leigh &amp; Associates</v>
      </c>
    </row>
    <row r="18" spans="1:2" x14ac:dyDescent="0.2">
      <c r="A18" t="s">
        <v>1370</v>
      </c>
      <c r="B18" s="1232" t="str">
        <f>COVER!T17</f>
        <v>228 East Main</v>
      </c>
    </row>
    <row r="19" spans="1:2" x14ac:dyDescent="0.2">
      <c r="A19" t="s">
        <v>1054</v>
      </c>
      <c r="B19" s="1232" t="str">
        <f>COVER!T25</f>
        <v>rssleigh@yahoo.com</v>
      </c>
    </row>
    <row r="20" spans="1:2" x14ac:dyDescent="0.2">
      <c r="A20" t="s">
        <v>1055</v>
      </c>
      <c r="B20" s="1232" t="str">
        <f>COVER!T19</f>
        <v>Hoopeston</v>
      </c>
    </row>
    <row r="21" spans="1:2" x14ac:dyDescent="0.2">
      <c r="A21" t="s">
        <v>569</v>
      </c>
      <c r="B21" s="1232" t="str">
        <f>COVER!X19</f>
        <v>il</v>
      </c>
    </row>
    <row r="22" spans="1:2" x14ac:dyDescent="0.2">
      <c r="A22" t="s">
        <v>1056</v>
      </c>
      <c r="B22" s="1232">
        <f>COVER!Z19</f>
        <v>60942</v>
      </c>
    </row>
    <row r="23" spans="1:2" x14ac:dyDescent="0.2">
      <c r="A23" t="s">
        <v>1372</v>
      </c>
      <c r="B23" s="1232" t="str">
        <f>COVER!T21</f>
        <v>217-283-9339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104685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104685</v>
      </c>
      <c r="D92" s="14" t="str">
        <f t="shared" si="0"/>
        <v>Error?</v>
      </c>
    </row>
    <row r="93" spans="1:4" x14ac:dyDescent="0.2">
      <c r="A93" s="55">
        <v>32</v>
      </c>
      <c r="B93" s="1232">
        <f>'Assets-Liab 5-6'!C41</f>
        <v>104685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1288657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1288657</v>
      </c>
      <c r="C279" s="14" t="s">
        <v>672</v>
      </c>
      <c r="D279" s="14" t="str">
        <f t="shared" si="3"/>
        <v>Error?</v>
      </c>
    </row>
    <row r="280" spans="1:4" x14ac:dyDescent="0.2">
      <c r="A280" s="55">
        <v>219</v>
      </c>
      <c r="B280" s="1232">
        <f>'Assets-Liab 5-6'!M40</f>
        <v>1288657</v>
      </c>
      <c r="D280" s="14" t="str">
        <f t="shared" si="3"/>
        <v>Error?</v>
      </c>
    </row>
    <row r="281" spans="1:4" x14ac:dyDescent="0.2">
      <c r="A281" s="55">
        <v>220</v>
      </c>
      <c r="B281" s="1232">
        <f>'Assets-Liab 5-6'!M41</f>
        <v>1288657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67133</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67133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47001</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47001</v>
      </c>
      <c r="C731" s="14" t="s">
        <v>672</v>
      </c>
      <c r="D731" s="14" t="str">
        <f t="shared" si="10"/>
        <v>Error?</v>
      </c>
    </row>
    <row r="732" spans="1:4" x14ac:dyDescent="0.2">
      <c r="A732" s="55">
        <v>671</v>
      </c>
      <c r="B732" s="1232">
        <f>'Expenditures 15-22'!C49</f>
        <v>47474</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47474</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9396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9396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103871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171004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7131</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7131</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9961</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9961</v>
      </c>
      <c r="C789" s="14" t="s">
        <v>672</v>
      </c>
      <c r="D789" s="14" t="str">
        <f t="shared" si="11"/>
        <v>Error?</v>
      </c>
    </row>
    <row r="790" spans="1:4" x14ac:dyDescent="0.2">
      <c r="A790" s="55">
        <v>729</v>
      </c>
      <c r="B790" s="1232">
        <f>'Expenditures 15-22'!D49</f>
        <v>16355</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16355</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1432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1432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27748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34879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6963</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6963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4963</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4963</v>
      </c>
      <c r="C843" s="14" t="s">
        <v>672</v>
      </c>
      <c r="D843" s="14" t="str">
        <f t="shared" si="12"/>
        <v>Error?</v>
      </c>
    </row>
    <row r="844" spans="1:4" x14ac:dyDescent="0.2">
      <c r="A844" s="55">
        <v>783</v>
      </c>
      <c r="B844" s="1232">
        <f>'Expenditures 15-22'!E44</f>
        <v>26109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26109</v>
      </c>
      <c r="C847" s="14" t="s">
        <v>672</v>
      </c>
      <c r="D847" s="14" t="str">
        <f t="shared" si="12"/>
        <v>Error?</v>
      </c>
    </row>
    <row r="848" spans="1:4" x14ac:dyDescent="0.2">
      <c r="A848" s="55">
        <v>787</v>
      </c>
      <c r="B848" s="1232">
        <f>'Expenditures 15-22'!E49</f>
        <v>2089</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2089</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5943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5943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39104</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46067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15683</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15683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3724</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3724</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21029</v>
      </c>
      <c r="D904" s="14" t="str">
        <f t="shared" si="13"/>
        <v>Error?</v>
      </c>
    </row>
    <row r="905" spans="1:4" x14ac:dyDescent="0.2">
      <c r="A905" s="55">
        <v>844</v>
      </c>
      <c r="B905" s="1232">
        <f>'Expenditures 15-22'!F47</f>
        <v>21029</v>
      </c>
      <c r="C905" s="14" t="s">
        <v>672</v>
      </c>
      <c r="D905" s="14" t="str">
        <f t="shared" si="13"/>
        <v>Error?</v>
      </c>
    </row>
    <row r="906" spans="1:4" x14ac:dyDescent="0.2">
      <c r="A906" s="55">
        <v>845</v>
      </c>
      <c r="B906" s="1232">
        <f>'Expenditures 15-22'!F49</f>
        <v>2000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2000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26753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42436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82765</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82765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82765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568884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568884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179675</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179675</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8687</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8687</v>
      </c>
      <c r="C1115" s="14" t="s">
        <v>672</v>
      </c>
      <c r="D1115" s="14" t="str">
        <f t="shared" si="16"/>
        <v>Error?</v>
      </c>
    </row>
    <row r="1116" spans="1:4" x14ac:dyDescent="0.2">
      <c r="A1116" s="55">
        <v>1055</v>
      </c>
      <c r="B1116" s="1232">
        <f>'Expenditures 15-22'!K44</f>
        <v>83071</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21029</v>
      </c>
      <c r="C1118" s="14" t="s">
        <v>672</v>
      </c>
      <c r="D1118" s="14" t="str">
        <f t="shared" si="16"/>
        <v>Error?</v>
      </c>
    </row>
    <row r="1119" spans="1:4" x14ac:dyDescent="0.2">
      <c r="A1119" s="55">
        <v>1058</v>
      </c>
      <c r="B1119" s="1232">
        <f>'Expenditures 15-22'!K47</f>
        <v>104100</v>
      </c>
      <c r="C1119" s="14" t="s">
        <v>672</v>
      </c>
      <c r="D1119" s="14" t="str">
        <f t="shared" si="16"/>
        <v>Error?</v>
      </c>
    </row>
    <row r="1120" spans="1:4" x14ac:dyDescent="0.2">
      <c r="A1120" s="55">
        <v>1059</v>
      </c>
      <c r="B1120" s="1232">
        <f>'Expenditures 15-22'!K49</f>
        <v>67918</v>
      </c>
      <c r="C1120" s="14" t="s">
        <v>672</v>
      </c>
      <c r="D1120" s="14" t="str">
        <f t="shared" si="16"/>
        <v>Error?</v>
      </c>
    </row>
    <row r="1121" spans="1:4" x14ac:dyDescent="0.2">
      <c r="A1121" s="55">
        <v>1060</v>
      </c>
      <c r="B1121" s="1232">
        <f>'Expenditures 15-22'!K50</f>
        <v>0</v>
      </c>
      <c r="C1121" s="14" t="s">
        <v>672</v>
      </c>
      <c r="D1121" s="14" t="str">
        <f t="shared" si="16"/>
        <v>Error?</v>
      </c>
    </row>
    <row r="1122" spans="1:4" x14ac:dyDescent="0.2">
      <c r="A1122" s="55">
        <v>1061</v>
      </c>
      <c r="B1122" s="1232">
        <f>'Expenditures 15-22'!K53</f>
        <v>67918</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16771</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16771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197476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568884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946035</v>
      </c>
      <c r="C1152" s="14" t="s">
        <v>672</v>
      </c>
      <c r="D1152" s="14" t="str">
        <f t="shared" si="17"/>
        <v>Error?</v>
      </c>
    </row>
    <row r="1153" spans="1:4" x14ac:dyDescent="0.2">
      <c r="A1153" s="55">
        <v>1092</v>
      </c>
      <c r="B1153" s="1232">
        <f>'Expenditures 15-22'!K115</f>
        <v>1270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305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103415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104685</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305</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1205892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1205892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82765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82765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1288657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1288657</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944991</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944991</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59746</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59746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1004737</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1004737</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283920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283920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568884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568884</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0</v>
      </c>
      <c r="C2551" s="14" t="s">
        <v>672</v>
      </c>
      <c r="D2551" s="14" t="str">
        <f t="shared" si="38"/>
        <v>Error?</v>
      </c>
    </row>
    <row r="2552" spans="1:4" x14ac:dyDescent="0.2">
      <c r="A2552" s="83">
        <v>2491</v>
      </c>
      <c r="D2552" s="14" t="str">
        <f t="shared" si="38"/>
        <v>OK</v>
      </c>
    </row>
    <row r="2553" spans="1:4" x14ac:dyDescent="0.2">
      <c r="A2553" s="55">
        <v>2492</v>
      </c>
      <c r="B2553" s="1232">
        <f>'Acct Summary 7-8'!C6</f>
        <v>716338</v>
      </c>
      <c r="C2553" s="14" t="s">
        <v>672</v>
      </c>
      <c r="D2553" s="14" t="str">
        <f t="shared" si="38"/>
        <v>Error?</v>
      </c>
    </row>
    <row r="2554" spans="1:4" x14ac:dyDescent="0.2">
      <c r="A2554" s="55">
        <v>2493</v>
      </c>
      <c r="B2554" s="1232">
        <f>'Acct Summary 7-8'!C7</f>
        <v>230967</v>
      </c>
      <c r="C2554" s="14" t="s">
        <v>672</v>
      </c>
      <c r="D2554" s="14" t="str">
        <f t="shared" si="38"/>
        <v>Error?</v>
      </c>
    </row>
    <row r="2555" spans="1:4" x14ac:dyDescent="0.2">
      <c r="A2555" s="55">
        <v>2494</v>
      </c>
      <c r="B2555" s="1232">
        <f>'Acct Summary 7-8'!C8</f>
        <v>947305</v>
      </c>
      <c r="C2555" s="14" t="s">
        <v>672</v>
      </c>
      <c r="D2555" s="14" t="str">
        <f t="shared" si="38"/>
        <v>Error?</v>
      </c>
    </row>
    <row r="2556" spans="1:4" x14ac:dyDescent="0.2">
      <c r="A2556" s="55">
        <v>2495</v>
      </c>
      <c r="B2556" s="1232">
        <f>'Acct Summary 7-8'!C12</f>
        <v>179675</v>
      </c>
      <c r="C2556" s="14" t="s">
        <v>672</v>
      </c>
      <c r="D2556" s="14" t="str">
        <f t="shared" si="38"/>
        <v>Error?</v>
      </c>
    </row>
    <row r="2557" spans="1:4" x14ac:dyDescent="0.2">
      <c r="A2557" s="55">
        <v>2496</v>
      </c>
      <c r="B2557" s="1232">
        <f>'Acct Summary 7-8'!C13</f>
        <v>197476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568884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946035</v>
      </c>
      <c r="C2561" s="14" t="s">
        <v>672</v>
      </c>
      <c r="D2561" s="14" t="str">
        <f t="shared" si="39"/>
        <v>Error?</v>
      </c>
    </row>
    <row r="2562" spans="1:4" x14ac:dyDescent="0.2">
      <c r="A2562" s="55">
        <v>2501</v>
      </c>
      <c r="B2562" s="1232">
        <f>'Acct Summary 7-8'!C20</f>
        <v>1270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305</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305</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305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568884</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568884</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1270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305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104685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947305</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305</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946035</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104990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230967</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716338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716338</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716338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716338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230967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230967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230967</v>
      </c>
      <c r="C5326" s="14" t="s">
        <v>672</v>
      </c>
      <c r="D5326" s="14" t="str">
        <f t="shared" si="82"/>
        <v>Error?</v>
      </c>
    </row>
    <row r="5327" spans="1:4" x14ac:dyDescent="0.2">
      <c r="A5327" s="55">
        <v>5266</v>
      </c>
      <c r="B5327" s="1232">
        <f>'Revenues 9-14'!C275</f>
        <v>947305</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305</v>
      </c>
      <c r="D5586" s="14" t="str">
        <f t="shared" si="86"/>
        <v>Error?</v>
      </c>
    </row>
    <row r="5587" spans="1:4" x14ac:dyDescent="0.2">
      <c r="A5587" s="55">
        <v>5526</v>
      </c>
      <c r="B5587" s="1232">
        <f>'Revenues 9-14'!F108</f>
        <v>305</v>
      </c>
      <c r="C5587" s="14" t="s">
        <v>672</v>
      </c>
      <c r="D5587" s="14" t="str">
        <f t="shared" si="86"/>
        <v>Error?</v>
      </c>
    </row>
    <row r="5588" spans="1:4" x14ac:dyDescent="0.2">
      <c r="A5588" s="55">
        <v>5527</v>
      </c>
      <c r="B5588" s="1232">
        <f>'Revenues 9-14'!F109</f>
        <v>305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305</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1270</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305</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1.2131632994220758E-2</v>
      </c>
      <c r="D6276" s="14" t="str">
        <f t="shared" si="97"/>
        <v>Error?</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1</v>
      </c>
      <c r="D6279" s="14" t="str">
        <f t="shared" si="97"/>
        <v>Error?</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59746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2016-08-09T20:56:41Z</cp:lastPrinted>
  <dcterms:created xsi:type="dcterms:W3CDTF">2003-10-29T19:06:34Z</dcterms:created>
  <dcterms:modified xsi:type="dcterms:W3CDTF">2016-11-18T21:41:15Z</dcterms:modified>
</cp:coreProperties>
</file>